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O:\Moji dokumenti\1   N O V O  -  JAVNA NAROČILA\JN ŽIVILA - VRTEC ZELENA JAMA\3  OBJAVA\POPRAVEK 2\"/>
    </mc:Choice>
  </mc:AlternateContent>
  <bookViews>
    <workbookView xWindow="0" yWindow="0" windowWidth="14370" windowHeight="4560"/>
  </bookViews>
  <sheets>
    <sheet name="MLEKO IN MLEČNI IZDELKI" sheetId="2" r:id="rId1"/>
    <sheet name="MESO IN MESNI IZDELKI" sheetId="3" r:id="rId2"/>
    <sheet name="RIBE" sheetId="4" r:id="rId3"/>
    <sheet name="JAJCA" sheetId="5" r:id="rId4"/>
    <sheet name="SVEŽE SADJE, ZEL.," sheetId="6" r:id="rId5"/>
    <sheet name="ZAM. IN KONZERV. SADJE IN ZEL." sheetId="7" r:id="rId6"/>
    <sheet name="SADNI SOKOVI IN SIRUPI" sheetId="8" r:id="rId7"/>
    <sheet name="ZAM. IZDELKI IZ TESTA" sheetId="9" r:id="rId8"/>
    <sheet name="ŽITA, MLEV.IZD.IZ TESTA, TEST." sheetId="10" r:id="rId9"/>
    <sheet name="KRUH, PEKOVSKO P., KEKSI,SLAŠČ" sheetId="14" r:id="rId10"/>
    <sheet name="SPLOŠNO PREHR. BLAGO" sheetId="13" r:id="rId11"/>
    <sheet name="DIETNA ŽIVILA" sheetId="15" r:id="rId12"/>
  </sheets>
  <definedNames>
    <definedName name="_xlnm.Print_Area" localSheetId="11">'DIETNA ŽIVILA'!$A$1:$K$89</definedName>
    <definedName name="_xlnm.Print_Area" localSheetId="3">JAJCA!$A$1:$K$29</definedName>
    <definedName name="_xlnm.Print_Area" localSheetId="9">'KRUH, PEKOVSKO P., KEKSI,SLAŠČ'!$A$1:$K$127</definedName>
    <definedName name="_xlnm.Print_Area" localSheetId="1">'MESO IN MESNI IZDELKI'!$A$1:$K$57</definedName>
    <definedName name="_xlnm.Print_Area" localSheetId="0">'MLEKO IN MLEČNI IZDELKI'!$A$1:$K$99</definedName>
    <definedName name="_xlnm.Print_Area" localSheetId="2">RIBE!$A$1:$K$39</definedName>
    <definedName name="_xlnm.Print_Area" localSheetId="6">'SADNI SOKOVI IN SIRUPI'!$A$1:$K$52</definedName>
    <definedName name="_xlnm.Print_Area" localSheetId="10">'SPLOŠNO PREHR. BLAGO'!$A$1:$K$155</definedName>
    <definedName name="_xlnm.Print_Area" localSheetId="4">'SVEŽE SADJE, ZEL.,'!$A$1:$K$147</definedName>
    <definedName name="_xlnm.Print_Area" localSheetId="5">'ZAM. IN KONZERV. SADJE IN ZEL.'!$A$1:$K$96</definedName>
    <definedName name="_xlnm.Print_Area" localSheetId="7">'ZAM. IZDELKI IZ TESTA'!$A$1:$K$52</definedName>
    <definedName name="_xlnm.Print_Area" localSheetId="8">'ŽITA, MLEV.IZD.IZ TESTA, TEST.'!$A$1:$K$113</definedName>
  </definedNames>
  <calcPr calcId="152511"/>
</workbook>
</file>

<file path=xl/calcChain.xml><?xml version="1.0" encoding="utf-8"?>
<calcChain xmlns="http://schemas.openxmlformats.org/spreadsheetml/2006/main">
  <c r="G71" i="15" l="1"/>
  <c r="H71" i="15" s="1"/>
  <c r="J138" i="13"/>
  <c r="K138" i="13"/>
  <c r="G137" i="13"/>
  <c r="H137" i="13" s="1"/>
  <c r="I71" i="15" l="1"/>
  <c r="G138" i="13"/>
  <c r="I137" i="13"/>
  <c r="I138" i="13" s="1"/>
  <c r="H138" i="13"/>
  <c r="K36" i="8"/>
  <c r="J36" i="8"/>
  <c r="I31" i="8"/>
  <c r="I33" i="8"/>
  <c r="I35" i="8"/>
  <c r="H31" i="8"/>
  <c r="H33" i="8"/>
  <c r="H35" i="8"/>
  <c r="G28" i="8"/>
  <c r="G29" i="8"/>
  <c r="H29" i="8" s="1"/>
  <c r="I29" i="8" s="1"/>
  <c r="G30" i="8"/>
  <c r="H30" i="8" s="1"/>
  <c r="I30" i="8" s="1"/>
  <c r="G31" i="8"/>
  <c r="G32" i="8"/>
  <c r="G33" i="8"/>
  <c r="G34" i="8"/>
  <c r="G35" i="8"/>
  <c r="K21" i="8"/>
  <c r="J21" i="8"/>
  <c r="H19" i="8"/>
  <c r="G9" i="8"/>
  <c r="G10" i="8"/>
  <c r="H10" i="8" s="1"/>
  <c r="I10" i="8" s="1"/>
  <c r="G11" i="8"/>
  <c r="G12" i="8"/>
  <c r="H12" i="8" s="1"/>
  <c r="I12" i="8" s="1"/>
  <c r="G13" i="8"/>
  <c r="H13" i="8" s="1"/>
  <c r="G14" i="8"/>
  <c r="H14" i="8" s="1"/>
  <c r="I14" i="8" s="1"/>
  <c r="G15" i="8"/>
  <c r="H15" i="8" s="1"/>
  <c r="I15" i="8" s="1"/>
  <c r="G16" i="8"/>
  <c r="H16" i="8" s="1"/>
  <c r="I16" i="8" s="1"/>
  <c r="G17" i="8"/>
  <c r="H17" i="8" s="1"/>
  <c r="G18" i="8"/>
  <c r="G19" i="8"/>
  <c r="G20" i="8"/>
  <c r="H34" i="8" l="1"/>
  <c r="I34" i="8" s="1"/>
  <c r="H32" i="8"/>
  <c r="I32" i="8" s="1"/>
  <c r="H28" i="8"/>
  <c r="I28" i="8" s="1"/>
  <c r="I18" i="8"/>
  <c r="I19" i="8"/>
  <c r="H18" i="8"/>
  <c r="I13" i="8"/>
  <c r="H11" i="8"/>
  <c r="I11" i="8" s="1"/>
  <c r="H9" i="8"/>
  <c r="I9" i="8" s="1"/>
  <c r="I17" i="8"/>
  <c r="H20" i="8"/>
  <c r="I20" i="8" s="1"/>
  <c r="G42" i="15"/>
  <c r="H42" i="15" s="1"/>
  <c r="I42" i="15" l="1"/>
  <c r="J25" i="8"/>
  <c r="G24" i="8"/>
  <c r="H24" i="8" s="1"/>
  <c r="I24" i="8" s="1"/>
  <c r="K135" i="13" l="1"/>
  <c r="J135" i="13"/>
  <c r="H54" i="13" l="1"/>
  <c r="H40" i="13"/>
  <c r="H68" i="15"/>
  <c r="I68" i="15" s="1"/>
  <c r="G9" i="15"/>
  <c r="H9" i="15" s="1"/>
  <c r="G10" i="15"/>
  <c r="H10" i="15" s="1"/>
  <c r="G11" i="15"/>
  <c r="G12" i="15"/>
  <c r="H12" i="15" s="1"/>
  <c r="G13" i="15"/>
  <c r="H13" i="15" s="1"/>
  <c r="I13" i="15" s="1"/>
  <c r="G14" i="15"/>
  <c r="H14" i="15" s="1"/>
  <c r="G15" i="15"/>
  <c r="H15" i="15" s="1"/>
  <c r="I15" i="15" s="1"/>
  <c r="G16" i="15"/>
  <c r="G17" i="15"/>
  <c r="H17" i="15" s="1"/>
  <c r="I17" i="15" s="1"/>
  <c r="G18" i="15"/>
  <c r="H18" i="15" s="1"/>
  <c r="G19" i="15"/>
  <c r="H19" i="15" s="1"/>
  <c r="I19" i="15" s="1"/>
  <c r="G20" i="15"/>
  <c r="G21" i="15"/>
  <c r="H21" i="15" s="1"/>
  <c r="I21" i="15" s="1"/>
  <c r="G22" i="15"/>
  <c r="H22" i="15" s="1"/>
  <c r="G23" i="15"/>
  <c r="H23" i="15" s="1"/>
  <c r="I23" i="15" s="1"/>
  <c r="G24" i="15"/>
  <c r="G25" i="15"/>
  <c r="H25" i="15" s="1"/>
  <c r="I25" i="15" s="1"/>
  <c r="G26" i="15"/>
  <c r="H26" i="15" s="1"/>
  <c r="G27" i="15"/>
  <c r="H27" i="15" s="1"/>
  <c r="I27" i="15" s="1"/>
  <c r="G28" i="15"/>
  <c r="G29" i="15"/>
  <c r="H29" i="15" s="1"/>
  <c r="I29" i="15" s="1"/>
  <c r="G30" i="15"/>
  <c r="H30" i="15" s="1"/>
  <c r="G31" i="15"/>
  <c r="H31" i="15" s="1"/>
  <c r="I31" i="15" s="1"/>
  <c r="G32" i="15"/>
  <c r="G33" i="15"/>
  <c r="H33" i="15" s="1"/>
  <c r="I33" i="15" s="1"/>
  <c r="G34" i="15"/>
  <c r="H34" i="15" s="1"/>
  <c r="G35" i="15"/>
  <c r="H35" i="15" s="1"/>
  <c r="I35" i="15" s="1"/>
  <c r="G36" i="15"/>
  <c r="G37" i="15"/>
  <c r="H37" i="15" s="1"/>
  <c r="I37" i="15" s="1"/>
  <c r="G38" i="15"/>
  <c r="H38" i="15" s="1"/>
  <c r="G39" i="15"/>
  <c r="H39" i="15" s="1"/>
  <c r="I39" i="15" s="1"/>
  <c r="G40" i="15"/>
  <c r="G41" i="15"/>
  <c r="H41" i="15" s="1"/>
  <c r="I41" i="15" s="1"/>
  <c r="G43" i="15"/>
  <c r="H43" i="15" s="1"/>
  <c r="G44" i="15"/>
  <c r="H44" i="15" s="1"/>
  <c r="I44" i="15" s="1"/>
  <c r="G45" i="15"/>
  <c r="G46" i="15"/>
  <c r="H46" i="15" s="1"/>
  <c r="I46" i="15" s="1"/>
  <c r="G47" i="15"/>
  <c r="H47" i="15" s="1"/>
  <c r="G48" i="15"/>
  <c r="H48" i="15" s="1"/>
  <c r="I48" i="15" s="1"/>
  <c r="G49" i="15"/>
  <c r="G50" i="15"/>
  <c r="H50" i="15" s="1"/>
  <c r="I50" i="15" s="1"/>
  <c r="G51" i="15"/>
  <c r="H51" i="15" s="1"/>
  <c r="G52" i="15"/>
  <c r="H52" i="15" s="1"/>
  <c r="I52" i="15" s="1"/>
  <c r="G53" i="15"/>
  <c r="G54" i="15"/>
  <c r="H54" i="15" s="1"/>
  <c r="I54" i="15" s="1"/>
  <c r="G55" i="15"/>
  <c r="H55" i="15" s="1"/>
  <c r="G56" i="15"/>
  <c r="H56" i="15" s="1"/>
  <c r="I56" i="15" s="1"/>
  <c r="G57" i="15"/>
  <c r="G58" i="15"/>
  <c r="H58" i="15" s="1"/>
  <c r="I58" i="15" s="1"/>
  <c r="G59" i="15"/>
  <c r="H59" i="15" s="1"/>
  <c r="G60" i="15"/>
  <c r="H60" i="15" s="1"/>
  <c r="I60" i="15" s="1"/>
  <c r="G61" i="15"/>
  <c r="G62" i="15"/>
  <c r="H62" i="15" s="1"/>
  <c r="I62" i="15" s="1"/>
  <c r="G63" i="15"/>
  <c r="H63" i="15" s="1"/>
  <c r="G64" i="15"/>
  <c r="H64" i="15" s="1"/>
  <c r="I64" i="15" s="1"/>
  <c r="G65" i="15"/>
  <c r="G66" i="15"/>
  <c r="H66" i="15" s="1"/>
  <c r="I66" i="15" s="1"/>
  <c r="G67" i="15"/>
  <c r="H67" i="15" s="1"/>
  <c r="G68" i="15"/>
  <c r="J16" i="13"/>
  <c r="I10" i="15" l="1"/>
  <c r="H65" i="15"/>
  <c r="I65" i="15" s="1"/>
  <c r="H61" i="15"/>
  <c r="I61" i="15" s="1"/>
  <c r="H57" i="15"/>
  <c r="I57" i="15" s="1"/>
  <c r="H53" i="15"/>
  <c r="I53" i="15" s="1"/>
  <c r="H49" i="15"/>
  <c r="I49" i="15" s="1"/>
  <c r="H45" i="15"/>
  <c r="I45" i="15" s="1"/>
  <c r="H40" i="15"/>
  <c r="I40" i="15" s="1"/>
  <c r="H36" i="15"/>
  <c r="I36" i="15" s="1"/>
  <c r="H32" i="15"/>
  <c r="I32" i="15" s="1"/>
  <c r="H28" i="15"/>
  <c r="I28" i="15" s="1"/>
  <c r="H24" i="15"/>
  <c r="I24" i="15" s="1"/>
  <c r="H20" i="15"/>
  <c r="I20" i="15" s="1"/>
  <c r="H16" i="15"/>
  <c r="I16" i="15" s="1"/>
  <c r="H11" i="15"/>
  <c r="I67" i="15"/>
  <c r="I63" i="15"/>
  <c r="I59" i="15"/>
  <c r="I55" i="15"/>
  <c r="I51" i="15"/>
  <c r="I47" i="15"/>
  <c r="I43" i="15"/>
  <c r="I38" i="15"/>
  <c r="I34" i="15"/>
  <c r="I30" i="15"/>
  <c r="I26" i="15"/>
  <c r="I22" i="15"/>
  <c r="I18" i="15"/>
  <c r="I14" i="15"/>
  <c r="I9" i="15"/>
  <c r="I12" i="15"/>
  <c r="J37" i="13"/>
  <c r="I11" i="15" l="1"/>
  <c r="J84" i="10"/>
  <c r="J87" i="10"/>
  <c r="K98" i="10"/>
  <c r="G95" i="10"/>
  <c r="H95" i="10" s="1"/>
  <c r="G96" i="10"/>
  <c r="G97" i="10"/>
  <c r="H97" i="10" s="1"/>
  <c r="I97" i="10" s="1"/>
  <c r="G90" i="10"/>
  <c r="H90" i="10" s="1"/>
  <c r="G91" i="10"/>
  <c r="H91" i="10" s="1"/>
  <c r="G79" i="10"/>
  <c r="H79" i="10" s="1"/>
  <c r="G80" i="10"/>
  <c r="H80" i="10" s="1"/>
  <c r="G81" i="10"/>
  <c r="H81" i="10" s="1"/>
  <c r="I81" i="10" s="1"/>
  <c r="G82" i="10"/>
  <c r="H82" i="10" s="1"/>
  <c r="G83" i="10"/>
  <c r="H83" i="10" s="1"/>
  <c r="G74" i="10"/>
  <c r="H74" i="10" s="1"/>
  <c r="G75" i="10"/>
  <c r="H75" i="10" s="1"/>
  <c r="G76" i="10"/>
  <c r="H76" i="10" s="1"/>
  <c r="G77" i="10"/>
  <c r="H77" i="10" s="1"/>
  <c r="I77" i="10" s="1"/>
  <c r="H96" i="10" l="1"/>
  <c r="I96" i="10" s="1"/>
  <c r="I95" i="10"/>
  <c r="I82" i="10"/>
  <c r="I76" i="10"/>
  <c r="I75" i="10"/>
  <c r="I91" i="10"/>
  <c r="I80" i="10"/>
  <c r="I90" i="10"/>
  <c r="I79" i="10"/>
  <c r="I83" i="10"/>
  <c r="I74" i="10"/>
  <c r="K78" i="2"/>
  <c r="J78" i="2"/>
  <c r="K65" i="2"/>
  <c r="J65" i="2"/>
  <c r="K62" i="2"/>
  <c r="J62" i="2"/>
  <c r="K57" i="2"/>
  <c r="J57" i="2"/>
  <c r="K51" i="2"/>
  <c r="J51" i="2"/>
  <c r="K36" i="2"/>
  <c r="J36" i="2"/>
  <c r="K27" i="2"/>
  <c r="J27" i="2"/>
  <c r="K14" i="2"/>
  <c r="J14" i="2"/>
  <c r="J27" i="3"/>
  <c r="K27" i="3"/>
  <c r="K37" i="3"/>
  <c r="J37" i="3"/>
  <c r="G30" i="3"/>
  <c r="G31" i="3"/>
  <c r="G32" i="3"/>
  <c r="H32" i="3" s="1"/>
  <c r="G33" i="3"/>
  <c r="H33" i="3" s="1"/>
  <c r="G34" i="3"/>
  <c r="H34" i="3" s="1"/>
  <c r="G35" i="3"/>
  <c r="G36" i="3"/>
  <c r="H36" i="3" s="1"/>
  <c r="K21" i="4"/>
  <c r="J21" i="4"/>
  <c r="K16" i="4"/>
  <c r="J16" i="4"/>
  <c r="K13" i="5"/>
  <c r="J13" i="5"/>
  <c r="K10" i="5"/>
  <c r="J10" i="5"/>
  <c r="K135" i="6"/>
  <c r="J135" i="6"/>
  <c r="K125" i="6"/>
  <c r="J125" i="6"/>
  <c r="K94" i="6"/>
  <c r="J94" i="6"/>
  <c r="K91" i="6"/>
  <c r="J91" i="6"/>
  <c r="K81" i="6"/>
  <c r="J81" i="6"/>
  <c r="K77" i="6"/>
  <c r="J77" i="6"/>
  <c r="K59" i="6"/>
  <c r="J59" i="6"/>
  <c r="K37" i="6"/>
  <c r="J37" i="6"/>
  <c r="K78" i="7"/>
  <c r="J78" i="7"/>
  <c r="J56" i="7"/>
  <c r="K56" i="7"/>
  <c r="K52" i="7"/>
  <c r="J52" i="7"/>
  <c r="K48" i="7"/>
  <c r="J48" i="7"/>
  <c r="K42" i="7"/>
  <c r="J42" i="7"/>
  <c r="K29" i="7"/>
  <c r="J29" i="7"/>
  <c r="K25" i="8"/>
  <c r="K35" i="9"/>
  <c r="J35" i="9"/>
  <c r="K31" i="9"/>
  <c r="J31" i="9"/>
  <c r="K27" i="9"/>
  <c r="J27" i="9"/>
  <c r="K23" i="9"/>
  <c r="J23" i="9"/>
  <c r="K14" i="9"/>
  <c r="J14" i="9"/>
  <c r="J98" i="10"/>
  <c r="K87" i="10"/>
  <c r="K84" i="10"/>
  <c r="K71" i="10"/>
  <c r="J71" i="10"/>
  <c r="J67" i="10"/>
  <c r="K67" i="10"/>
  <c r="K43" i="10"/>
  <c r="J43" i="10"/>
  <c r="J36" i="10"/>
  <c r="K36" i="10"/>
  <c r="K27" i="10"/>
  <c r="J27" i="10"/>
  <c r="K69" i="15"/>
  <c r="K72" i="15" s="1"/>
  <c r="J69" i="15"/>
  <c r="J72" i="15" s="1"/>
  <c r="J98" i="13"/>
  <c r="K98" i="13"/>
  <c r="K95" i="13"/>
  <c r="J95" i="13"/>
  <c r="K51" i="13"/>
  <c r="J51" i="13"/>
  <c r="K37" i="13"/>
  <c r="K22" i="13"/>
  <c r="J22" i="13"/>
  <c r="K16" i="13"/>
  <c r="J110" i="14"/>
  <c r="K110" i="14"/>
  <c r="K95" i="14"/>
  <c r="J95" i="14"/>
  <c r="K87" i="14"/>
  <c r="J87" i="14"/>
  <c r="K76" i="14"/>
  <c r="J76" i="14"/>
  <c r="K65" i="14"/>
  <c r="J65" i="14"/>
  <c r="K57" i="14"/>
  <c r="J57" i="14"/>
  <c r="K41" i="14"/>
  <c r="J41" i="14"/>
  <c r="K26" i="14"/>
  <c r="J26" i="14"/>
  <c r="G64" i="2"/>
  <c r="G65" i="2" s="1"/>
  <c r="I33" i="3" l="1"/>
  <c r="I36" i="3"/>
  <c r="I34" i="3"/>
  <c r="I32" i="3"/>
  <c r="H30" i="3"/>
  <c r="I30" i="3" s="1"/>
  <c r="H35" i="3"/>
  <c r="I35" i="3" s="1"/>
  <c r="H31" i="3"/>
  <c r="I31" i="3" s="1"/>
  <c r="H64" i="2"/>
  <c r="G49" i="2"/>
  <c r="H49" i="2" s="1"/>
  <c r="G44" i="2"/>
  <c r="H44" i="2" s="1"/>
  <c r="G43" i="2"/>
  <c r="H43" i="2" s="1"/>
  <c r="I64" i="2" l="1"/>
  <c r="I65" i="2" s="1"/>
  <c r="H65" i="2"/>
  <c r="I49" i="2"/>
  <c r="I44" i="2"/>
  <c r="I43" i="2"/>
  <c r="G90" i="14" l="1"/>
  <c r="H90" i="14" s="1"/>
  <c r="G91" i="14"/>
  <c r="H91" i="14" s="1"/>
  <c r="G92" i="14"/>
  <c r="G93" i="14"/>
  <c r="H93" i="14" s="1"/>
  <c r="G52" i="14"/>
  <c r="H52" i="14" s="1"/>
  <c r="I93" i="14" l="1"/>
  <c r="H92" i="14"/>
  <c r="I92" i="14" s="1"/>
  <c r="I91" i="14"/>
  <c r="I90" i="14"/>
  <c r="I52" i="14"/>
  <c r="G97" i="13" l="1"/>
  <c r="G98" i="13" s="1"/>
  <c r="G62" i="13"/>
  <c r="G44" i="14"/>
  <c r="H44" i="14" s="1"/>
  <c r="G45" i="14"/>
  <c r="G46" i="14"/>
  <c r="H46" i="14" s="1"/>
  <c r="G47" i="14"/>
  <c r="H47" i="14" s="1"/>
  <c r="G48" i="14"/>
  <c r="H48" i="14" s="1"/>
  <c r="G49" i="14"/>
  <c r="H49" i="14" s="1"/>
  <c r="G50" i="14"/>
  <c r="H50" i="14" s="1"/>
  <c r="I50" i="14" s="1"/>
  <c r="G51" i="14"/>
  <c r="H51" i="14" s="1"/>
  <c r="I51" i="14" s="1"/>
  <c r="G53" i="14"/>
  <c r="H53" i="14" s="1"/>
  <c r="G54" i="14"/>
  <c r="H54" i="14" s="1"/>
  <c r="G55" i="14"/>
  <c r="H55" i="14" s="1"/>
  <c r="G56" i="14"/>
  <c r="H56" i="14" s="1"/>
  <c r="I56" i="14" s="1"/>
  <c r="G94" i="14"/>
  <c r="H94" i="14" s="1"/>
  <c r="G93" i="10"/>
  <c r="H93" i="10" s="1"/>
  <c r="G94" i="10"/>
  <c r="H94" i="10" s="1"/>
  <c r="G78" i="10"/>
  <c r="H78" i="10" s="1"/>
  <c r="G35" i="10"/>
  <c r="H35" i="10" s="1"/>
  <c r="G34" i="10"/>
  <c r="G33" i="10"/>
  <c r="H33" i="10" s="1"/>
  <c r="G30" i="10"/>
  <c r="H30" i="10" s="1"/>
  <c r="G31" i="10"/>
  <c r="H31" i="10" s="1"/>
  <c r="G32" i="10"/>
  <c r="H32" i="10" s="1"/>
  <c r="G23" i="10"/>
  <c r="H23" i="10" s="1"/>
  <c r="G21" i="10"/>
  <c r="H21" i="10" s="1"/>
  <c r="G10" i="10"/>
  <c r="H10" i="10" s="1"/>
  <c r="G67" i="7"/>
  <c r="H67" i="7" s="1"/>
  <c r="G45" i="7"/>
  <c r="H45" i="7" s="1"/>
  <c r="G44" i="7"/>
  <c r="G46" i="7"/>
  <c r="H46" i="7" s="1"/>
  <c r="G33" i="9"/>
  <c r="G8" i="15"/>
  <c r="G98" i="6"/>
  <c r="H98" i="6" s="1"/>
  <c r="G99" i="6"/>
  <c r="H99" i="6" s="1"/>
  <c r="G100" i="6"/>
  <c r="H100" i="6" s="1"/>
  <c r="I100" i="6" s="1"/>
  <c r="G101" i="6"/>
  <c r="H101" i="6" s="1"/>
  <c r="I101" i="6" s="1"/>
  <c r="G102" i="6"/>
  <c r="H102" i="6" s="1"/>
  <c r="G103" i="6"/>
  <c r="H103" i="6" s="1"/>
  <c r="G104" i="6"/>
  <c r="H104" i="6" s="1"/>
  <c r="G105" i="6"/>
  <c r="H105" i="6" s="1"/>
  <c r="I105" i="6" s="1"/>
  <c r="G106" i="6"/>
  <c r="H106" i="6" s="1"/>
  <c r="G107" i="6"/>
  <c r="H107" i="6" s="1"/>
  <c r="G108" i="6"/>
  <c r="H108" i="6" s="1"/>
  <c r="G109" i="6"/>
  <c r="H109" i="6" s="1"/>
  <c r="I109" i="6" s="1"/>
  <c r="G110" i="6"/>
  <c r="H110" i="6" s="1"/>
  <c r="G111" i="6"/>
  <c r="H111" i="6" s="1"/>
  <c r="G112" i="6"/>
  <c r="G113" i="6"/>
  <c r="H113" i="6" s="1"/>
  <c r="G114" i="6"/>
  <c r="H114" i="6" s="1"/>
  <c r="G115" i="6"/>
  <c r="H115" i="6" s="1"/>
  <c r="G116" i="6"/>
  <c r="H116" i="6" s="1"/>
  <c r="I116" i="6" s="1"/>
  <c r="G117" i="6"/>
  <c r="H117" i="6" s="1"/>
  <c r="G118" i="6"/>
  <c r="H118" i="6" s="1"/>
  <c r="G119" i="6"/>
  <c r="H119" i="6" s="1"/>
  <c r="G120" i="6"/>
  <c r="H120" i="6" s="1"/>
  <c r="I120" i="6" s="1"/>
  <c r="G121" i="6"/>
  <c r="H121" i="6" s="1"/>
  <c r="I121" i="6" s="1"/>
  <c r="G122" i="6"/>
  <c r="H122" i="6" s="1"/>
  <c r="G123" i="6"/>
  <c r="H123" i="6" s="1"/>
  <c r="G124" i="6"/>
  <c r="H124" i="6" s="1"/>
  <c r="I124" i="6" s="1"/>
  <c r="G87" i="6"/>
  <c r="H87" i="6" s="1"/>
  <c r="G88" i="6"/>
  <c r="G89" i="6"/>
  <c r="H89" i="6" s="1"/>
  <c r="I89" i="6" s="1"/>
  <c r="G90" i="6"/>
  <c r="H90" i="6" s="1"/>
  <c r="I90" i="6" s="1"/>
  <c r="G84" i="6"/>
  <c r="H84" i="6" s="1"/>
  <c r="G85" i="6"/>
  <c r="H85" i="6" s="1"/>
  <c r="G86" i="6"/>
  <c r="H86" i="6" s="1"/>
  <c r="I86" i="6" s="1"/>
  <c r="G75" i="6"/>
  <c r="H75" i="6" s="1"/>
  <c r="I75" i="6" s="1"/>
  <c r="G68" i="6"/>
  <c r="H68" i="6" s="1"/>
  <c r="G62" i="6"/>
  <c r="H62" i="6" s="1"/>
  <c r="G63" i="6"/>
  <c r="H63" i="6" s="1"/>
  <c r="G64" i="6"/>
  <c r="H64" i="6" s="1"/>
  <c r="I64" i="6" s="1"/>
  <c r="G65" i="6"/>
  <c r="H65" i="6" s="1"/>
  <c r="I65" i="6" s="1"/>
  <c r="G66" i="6"/>
  <c r="H66" i="6" s="1"/>
  <c r="G67" i="6"/>
  <c r="H67" i="6" s="1"/>
  <c r="G69" i="6"/>
  <c r="H69" i="6" s="1"/>
  <c r="I69" i="6" s="1"/>
  <c r="G70" i="6"/>
  <c r="H70" i="6" s="1"/>
  <c r="G71" i="6"/>
  <c r="H71" i="6" s="1"/>
  <c r="G72" i="6"/>
  <c r="H72" i="6" s="1"/>
  <c r="G73" i="6"/>
  <c r="H73" i="6" s="1"/>
  <c r="G74" i="6"/>
  <c r="H74" i="6" s="1"/>
  <c r="I74" i="6" s="1"/>
  <c r="G76" i="6"/>
  <c r="H76" i="6" s="1"/>
  <c r="G53" i="6"/>
  <c r="H53" i="6" s="1"/>
  <c r="G9" i="6"/>
  <c r="H9" i="6" s="1"/>
  <c r="G10" i="6"/>
  <c r="H10" i="6" s="1"/>
  <c r="G11" i="6"/>
  <c r="H11" i="6" s="1"/>
  <c r="G12" i="6"/>
  <c r="G13" i="6"/>
  <c r="H13" i="6" s="1"/>
  <c r="G14" i="6"/>
  <c r="H14" i="6" s="1"/>
  <c r="G15" i="6"/>
  <c r="H15" i="6" s="1"/>
  <c r="I15" i="6" s="1"/>
  <c r="G16" i="6"/>
  <c r="G17" i="6"/>
  <c r="H17" i="6" s="1"/>
  <c r="G18" i="6"/>
  <c r="H18" i="6" s="1"/>
  <c r="G19" i="6"/>
  <c r="H19" i="6" s="1"/>
  <c r="I19" i="6" s="1"/>
  <c r="G20" i="6"/>
  <c r="H20" i="6" s="1"/>
  <c r="G21" i="6"/>
  <c r="H21" i="6" s="1"/>
  <c r="G22" i="6"/>
  <c r="H22" i="6" s="1"/>
  <c r="G23" i="6"/>
  <c r="H23" i="6" s="1"/>
  <c r="I23" i="6" s="1"/>
  <c r="G24" i="6"/>
  <c r="H24" i="6" s="1"/>
  <c r="I24" i="6" s="1"/>
  <c r="G25" i="6"/>
  <c r="H25" i="6" s="1"/>
  <c r="G26" i="6"/>
  <c r="H26" i="6" s="1"/>
  <c r="G27" i="6"/>
  <c r="H27" i="6" s="1"/>
  <c r="I27" i="6" s="1"/>
  <c r="G28" i="6"/>
  <c r="H28" i="6" s="1"/>
  <c r="G29" i="6"/>
  <c r="H29" i="6" s="1"/>
  <c r="G30" i="6"/>
  <c r="H30" i="6" s="1"/>
  <c r="G31" i="6"/>
  <c r="H31" i="6" s="1"/>
  <c r="G32" i="6"/>
  <c r="H32" i="6" s="1"/>
  <c r="I32" i="6" s="1"/>
  <c r="G33" i="6"/>
  <c r="H33" i="6" s="1"/>
  <c r="G34" i="6"/>
  <c r="H34" i="6" s="1"/>
  <c r="G35" i="6"/>
  <c r="G36" i="6"/>
  <c r="H36" i="6" s="1"/>
  <c r="I36" i="6" s="1"/>
  <c r="G40" i="6"/>
  <c r="H40" i="6" s="1"/>
  <c r="G41" i="6"/>
  <c r="H41" i="6" s="1"/>
  <c r="G42" i="6"/>
  <c r="H42" i="6" s="1"/>
  <c r="I42" i="6" s="1"/>
  <c r="G43" i="6"/>
  <c r="H43" i="6" s="1"/>
  <c r="I43" i="6" s="1"/>
  <c r="G44" i="6"/>
  <c r="H44" i="6" s="1"/>
  <c r="G45" i="6"/>
  <c r="H45" i="6" s="1"/>
  <c r="I45" i="6" s="1"/>
  <c r="G46" i="6"/>
  <c r="G47" i="6"/>
  <c r="H47" i="6" s="1"/>
  <c r="G48" i="6"/>
  <c r="H48" i="6" s="1"/>
  <c r="G49" i="6"/>
  <c r="H49" i="6" s="1"/>
  <c r="I49" i="6" s="1"/>
  <c r="G50" i="6"/>
  <c r="H50" i="6" s="1"/>
  <c r="I50" i="6" s="1"/>
  <c r="G51" i="6"/>
  <c r="H51" i="6" s="1"/>
  <c r="G52" i="6"/>
  <c r="H52" i="6" s="1"/>
  <c r="G54" i="6"/>
  <c r="H54" i="6" s="1"/>
  <c r="I54" i="6" s="1"/>
  <c r="G55" i="6"/>
  <c r="H55" i="6" s="1"/>
  <c r="I55" i="6" s="1"/>
  <c r="G56" i="6"/>
  <c r="H56" i="6" s="1"/>
  <c r="G57" i="6"/>
  <c r="H57" i="6" s="1"/>
  <c r="G58" i="6"/>
  <c r="H58" i="6" s="1"/>
  <c r="G36" i="13"/>
  <c r="H36" i="13" s="1"/>
  <c r="I36" i="13" s="1"/>
  <c r="G35" i="13"/>
  <c r="H35" i="13" s="1"/>
  <c r="I35" i="13" s="1"/>
  <c r="G34" i="13"/>
  <c r="H34" i="13" s="1"/>
  <c r="G33" i="13"/>
  <c r="G32" i="13"/>
  <c r="H32" i="13" s="1"/>
  <c r="I32" i="13" s="1"/>
  <c r="G31" i="13"/>
  <c r="H31" i="13" s="1"/>
  <c r="I31" i="13" s="1"/>
  <c r="G30" i="13"/>
  <c r="G29" i="13"/>
  <c r="G28" i="13"/>
  <c r="H28" i="13" s="1"/>
  <c r="I28" i="13" s="1"/>
  <c r="G27" i="13"/>
  <c r="H27" i="13" s="1"/>
  <c r="I27" i="13" s="1"/>
  <c r="G26" i="13"/>
  <c r="H26" i="13" s="1"/>
  <c r="G25" i="13"/>
  <c r="G24" i="13"/>
  <c r="G21" i="13"/>
  <c r="G20" i="13"/>
  <c r="H20" i="13" s="1"/>
  <c r="I20" i="13" s="1"/>
  <c r="G19" i="13"/>
  <c r="H19" i="13" s="1"/>
  <c r="I19" i="13" s="1"/>
  <c r="G18" i="13"/>
  <c r="G15" i="13"/>
  <c r="G14" i="13"/>
  <c r="G13" i="13"/>
  <c r="H13" i="13" s="1"/>
  <c r="G12" i="13"/>
  <c r="H12" i="13" s="1"/>
  <c r="G11" i="13"/>
  <c r="H11" i="13" s="1"/>
  <c r="I11" i="13" s="1"/>
  <c r="G10" i="13"/>
  <c r="G9" i="13"/>
  <c r="G8" i="13"/>
  <c r="G9" i="5"/>
  <c r="G8" i="5"/>
  <c r="G19" i="4"/>
  <c r="H19" i="4" s="1"/>
  <c r="G14" i="4"/>
  <c r="H14" i="4" s="1"/>
  <c r="G15" i="4"/>
  <c r="H15" i="4" s="1"/>
  <c r="G24" i="3"/>
  <c r="H24" i="3" s="1"/>
  <c r="G23" i="3"/>
  <c r="H23" i="3" s="1"/>
  <c r="G18" i="3"/>
  <c r="H18" i="3" s="1"/>
  <c r="G17" i="3"/>
  <c r="G14" i="3"/>
  <c r="H14" i="3" s="1"/>
  <c r="G19" i="3"/>
  <c r="H19" i="3" s="1"/>
  <c r="G20" i="3"/>
  <c r="H20" i="3" s="1"/>
  <c r="I20" i="3" s="1"/>
  <c r="G21" i="3"/>
  <c r="H21" i="3" s="1"/>
  <c r="I21" i="3" s="1"/>
  <c r="G22" i="3"/>
  <c r="H22" i="3" s="1"/>
  <c r="G25" i="3"/>
  <c r="H25" i="3" s="1"/>
  <c r="I25" i="3" s="1"/>
  <c r="G26" i="3"/>
  <c r="H26" i="3" s="1"/>
  <c r="I26" i="3" s="1"/>
  <c r="G45" i="2"/>
  <c r="H45" i="2" s="1"/>
  <c r="G46" i="2"/>
  <c r="G47" i="2"/>
  <c r="H47" i="2" s="1"/>
  <c r="G48" i="2"/>
  <c r="G50" i="2"/>
  <c r="H50" i="2" s="1"/>
  <c r="G53" i="2"/>
  <c r="G54" i="2"/>
  <c r="H54" i="2" s="1"/>
  <c r="I54" i="2" s="1"/>
  <c r="G55" i="2"/>
  <c r="H55" i="2" s="1"/>
  <c r="I55" i="2" s="1"/>
  <c r="G56" i="2"/>
  <c r="H8" i="15" l="1"/>
  <c r="H69" i="15" s="1"/>
  <c r="H72" i="15" s="1"/>
  <c r="G69" i="15"/>
  <c r="G72" i="15" s="1"/>
  <c r="H62" i="13"/>
  <c r="I62" i="13" s="1"/>
  <c r="G57" i="2"/>
  <c r="G10" i="5"/>
  <c r="I8" i="15"/>
  <c r="I69" i="15" s="1"/>
  <c r="I72" i="15" s="1"/>
  <c r="G22" i="13"/>
  <c r="H44" i="7"/>
  <c r="H8" i="13"/>
  <c r="G16" i="13"/>
  <c r="H24" i="13"/>
  <c r="G37" i="13"/>
  <c r="I108" i="6"/>
  <c r="I104" i="6"/>
  <c r="H53" i="2"/>
  <c r="I53" i="2" s="1"/>
  <c r="I55" i="14"/>
  <c r="I49" i="14"/>
  <c r="H97" i="13"/>
  <c r="I47" i="14"/>
  <c r="I46" i="14"/>
  <c r="H45" i="14"/>
  <c r="I45" i="14" s="1"/>
  <c r="I53" i="14"/>
  <c r="I48" i="14"/>
  <c r="I44" i="14"/>
  <c r="I54" i="14"/>
  <c r="I94" i="14"/>
  <c r="I93" i="10"/>
  <c r="I94" i="10"/>
  <c r="I78" i="10"/>
  <c r="I35" i="10"/>
  <c r="I33" i="10"/>
  <c r="H34" i="10"/>
  <c r="I34" i="10" s="1"/>
  <c r="I32" i="10"/>
  <c r="I31" i="10"/>
  <c r="I30" i="10"/>
  <c r="I23" i="10"/>
  <c r="I21" i="10"/>
  <c r="I10" i="10"/>
  <c r="I67" i="7"/>
  <c r="I45" i="7"/>
  <c r="I46" i="7"/>
  <c r="H33" i="9"/>
  <c r="I111" i="6"/>
  <c r="I103" i="6"/>
  <c r="I99" i="6"/>
  <c r="I117" i="6"/>
  <c r="I113" i="6"/>
  <c r="I112" i="6"/>
  <c r="H112" i="6"/>
  <c r="I122" i="6"/>
  <c r="I118" i="6"/>
  <c r="I114" i="6"/>
  <c r="I110" i="6"/>
  <c r="I106" i="6"/>
  <c r="I102" i="6"/>
  <c r="I98" i="6"/>
  <c r="I123" i="6"/>
  <c r="I119" i="6"/>
  <c r="I115" i="6"/>
  <c r="I107" i="6"/>
  <c r="I70" i="6"/>
  <c r="I63" i="6"/>
  <c r="I85" i="6"/>
  <c r="H88" i="6"/>
  <c r="I88" i="6" s="1"/>
  <c r="I87" i="6"/>
  <c r="I84" i="6"/>
  <c r="I73" i="6"/>
  <c r="I72" i="6"/>
  <c r="I68" i="6"/>
  <c r="I76" i="6"/>
  <c r="I71" i="6"/>
  <c r="I66" i="6"/>
  <c r="I62" i="6"/>
  <c r="I67" i="6"/>
  <c r="I11" i="6"/>
  <c r="I53" i="6"/>
  <c r="H46" i="6"/>
  <c r="I46" i="6" s="1"/>
  <c r="I20" i="6"/>
  <c r="H16" i="6"/>
  <c r="I16" i="6" s="1"/>
  <c r="H12" i="6"/>
  <c r="I12" i="6" s="1"/>
  <c r="I14" i="6"/>
  <c r="I58" i="6"/>
  <c r="I28" i="6"/>
  <c r="I10" i="6"/>
  <c r="H35" i="6"/>
  <c r="I35" i="6" s="1"/>
  <c r="I31" i="6"/>
  <c r="I33" i="6"/>
  <c r="I29" i="6"/>
  <c r="I25" i="6"/>
  <c r="I21" i="6"/>
  <c r="I17" i="6"/>
  <c r="I13" i="6"/>
  <c r="I9" i="6"/>
  <c r="I34" i="6"/>
  <c r="I30" i="6"/>
  <c r="I26" i="6"/>
  <c r="I22" i="6"/>
  <c r="I18" i="6"/>
  <c r="I56" i="6"/>
  <c r="I51" i="6"/>
  <c r="I47" i="6"/>
  <c r="I44" i="6"/>
  <c r="I40" i="6"/>
  <c r="I57" i="6"/>
  <c r="I52" i="6"/>
  <c r="I48" i="6"/>
  <c r="I41" i="6"/>
  <c r="I24" i="13"/>
  <c r="H30" i="13"/>
  <c r="I30" i="13" s="1"/>
  <c r="H25" i="13"/>
  <c r="I25" i="13" s="1"/>
  <c r="I26" i="13"/>
  <c r="H29" i="13"/>
  <c r="I29" i="13" s="1"/>
  <c r="H33" i="13"/>
  <c r="I33" i="13" s="1"/>
  <c r="I34" i="13"/>
  <c r="H18" i="13"/>
  <c r="H21" i="13"/>
  <c r="I21" i="13" s="1"/>
  <c r="H10" i="13"/>
  <c r="I10" i="13" s="1"/>
  <c r="I8" i="13"/>
  <c r="I12" i="13"/>
  <c r="I13" i="13"/>
  <c r="H9" i="13"/>
  <c r="H15" i="13"/>
  <c r="I15" i="13" s="1"/>
  <c r="H14" i="13"/>
  <c r="H9" i="5"/>
  <c r="I9" i="5" s="1"/>
  <c r="H8" i="5"/>
  <c r="I19" i="4"/>
  <c r="I15" i="4"/>
  <c r="I14" i="4"/>
  <c r="I24" i="3"/>
  <c r="I23" i="3"/>
  <c r="I18" i="3"/>
  <c r="H17" i="3"/>
  <c r="I17" i="3" s="1"/>
  <c r="I14" i="3"/>
  <c r="I22" i="3"/>
  <c r="I19" i="3"/>
  <c r="H48" i="2"/>
  <c r="I48" i="2" s="1"/>
  <c r="H46" i="2"/>
  <c r="I45" i="2"/>
  <c r="H56" i="2"/>
  <c r="I56" i="2" s="1"/>
  <c r="I50" i="2"/>
  <c r="I47" i="2"/>
  <c r="H57" i="2" l="1"/>
  <c r="I33" i="9"/>
  <c r="H10" i="5"/>
  <c r="I44" i="7"/>
  <c r="I57" i="2"/>
  <c r="H37" i="13"/>
  <c r="I37" i="13"/>
  <c r="I97" i="13"/>
  <c r="I98" i="13" s="1"/>
  <c r="H98" i="13"/>
  <c r="H22" i="13"/>
  <c r="H16" i="13"/>
  <c r="I46" i="2"/>
  <c r="I18" i="13"/>
  <c r="I22" i="13" s="1"/>
  <c r="I9" i="13"/>
  <c r="I14" i="13"/>
  <c r="I8" i="5"/>
  <c r="I10" i="5" s="1"/>
  <c r="I16" i="13" l="1"/>
  <c r="G100" i="13"/>
  <c r="H100" i="13" s="1"/>
  <c r="G134" i="13"/>
  <c r="H134" i="13" s="1"/>
  <c r="G133" i="13"/>
  <c r="G132" i="13"/>
  <c r="G131" i="13"/>
  <c r="H131" i="13" s="1"/>
  <c r="G130" i="13"/>
  <c r="H130" i="13" s="1"/>
  <c r="G129" i="13"/>
  <c r="G128" i="13"/>
  <c r="H128" i="13" s="1"/>
  <c r="G127" i="13"/>
  <c r="H127" i="13" s="1"/>
  <c r="G126" i="13"/>
  <c r="G125" i="13"/>
  <c r="G124" i="13"/>
  <c r="H124" i="13" s="1"/>
  <c r="G123" i="13"/>
  <c r="H123" i="13" s="1"/>
  <c r="G122" i="13"/>
  <c r="G121" i="13"/>
  <c r="G120" i="13"/>
  <c r="H120" i="13" s="1"/>
  <c r="G119" i="13"/>
  <c r="H119" i="13" s="1"/>
  <c r="G118" i="13"/>
  <c r="G117" i="13"/>
  <c r="G116" i="13"/>
  <c r="H116" i="13" s="1"/>
  <c r="G115" i="13"/>
  <c r="H115" i="13" s="1"/>
  <c r="G114" i="13"/>
  <c r="G113" i="13"/>
  <c r="G112" i="13"/>
  <c r="H112" i="13" s="1"/>
  <c r="G111" i="13"/>
  <c r="H111" i="13" s="1"/>
  <c r="G110" i="13"/>
  <c r="G109" i="13"/>
  <c r="G108" i="13"/>
  <c r="H108" i="13" s="1"/>
  <c r="G107" i="13"/>
  <c r="H107" i="13" s="1"/>
  <c r="G106" i="13"/>
  <c r="G105" i="13"/>
  <c r="G104" i="13"/>
  <c r="H104" i="13" s="1"/>
  <c r="G103" i="13"/>
  <c r="H103" i="13" s="1"/>
  <c r="G102" i="13"/>
  <c r="H102" i="13" s="1"/>
  <c r="G101" i="13"/>
  <c r="H101" i="13" s="1"/>
  <c r="G94" i="13"/>
  <c r="G93" i="13"/>
  <c r="G92" i="13"/>
  <c r="G91" i="13"/>
  <c r="H91" i="13" s="1"/>
  <c r="G90" i="13"/>
  <c r="H90" i="13" s="1"/>
  <c r="G89" i="13"/>
  <c r="G88" i="13"/>
  <c r="G87" i="13"/>
  <c r="H87" i="13" s="1"/>
  <c r="G86" i="13"/>
  <c r="H86" i="13" s="1"/>
  <c r="G85" i="13"/>
  <c r="H85" i="13" s="1"/>
  <c r="G84" i="13"/>
  <c r="G83" i="13"/>
  <c r="H83" i="13" s="1"/>
  <c r="G82" i="13"/>
  <c r="H82" i="13" s="1"/>
  <c r="G81" i="13"/>
  <c r="H81" i="13" s="1"/>
  <c r="G80" i="13"/>
  <c r="G79" i="13"/>
  <c r="H79" i="13" s="1"/>
  <c r="G78" i="13"/>
  <c r="H78" i="13" s="1"/>
  <c r="G77" i="13"/>
  <c r="G76" i="13"/>
  <c r="G75" i="13"/>
  <c r="H75" i="13" s="1"/>
  <c r="G74" i="13"/>
  <c r="H74" i="13" s="1"/>
  <c r="G73" i="13"/>
  <c r="G72" i="13"/>
  <c r="G71" i="13"/>
  <c r="H71" i="13" s="1"/>
  <c r="G70" i="13"/>
  <c r="H70" i="13" s="1"/>
  <c r="G69" i="13"/>
  <c r="H69" i="13" s="1"/>
  <c r="G68" i="13"/>
  <c r="G67" i="13"/>
  <c r="H67" i="13" s="1"/>
  <c r="G66" i="13"/>
  <c r="H66" i="13" s="1"/>
  <c r="G65" i="13"/>
  <c r="H65" i="13" s="1"/>
  <c r="G64" i="13"/>
  <c r="G63" i="13"/>
  <c r="H63" i="13" s="1"/>
  <c r="G61" i="13"/>
  <c r="H61" i="13" s="1"/>
  <c r="G60" i="13"/>
  <c r="G59" i="13"/>
  <c r="G58" i="13"/>
  <c r="H58" i="13" s="1"/>
  <c r="G57" i="13"/>
  <c r="H57" i="13" s="1"/>
  <c r="G56" i="13"/>
  <c r="G55" i="13"/>
  <c r="G54" i="13"/>
  <c r="G53" i="13"/>
  <c r="H53" i="13" s="1"/>
  <c r="G50" i="13"/>
  <c r="H50" i="13" s="1"/>
  <c r="G49" i="13"/>
  <c r="G48" i="13"/>
  <c r="G47" i="13"/>
  <c r="H47" i="13" s="1"/>
  <c r="G46" i="13"/>
  <c r="H46" i="13" s="1"/>
  <c r="G45" i="13"/>
  <c r="G44" i="13"/>
  <c r="G43" i="13"/>
  <c r="H43" i="13" s="1"/>
  <c r="G42" i="13"/>
  <c r="H42" i="13" s="1"/>
  <c r="G41" i="13"/>
  <c r="G40" i="13"/>
  <c r="G39" i="13"/>
  <c r="H39" i="13" s="1"/>
  <c r="G43" i="14"/>
  <c r="G57" i="14" s="1"/>
  <c r="G89" i="14"/>
  <c r="G109" i="14"/>
  <c r="G108" i="14"/>
  <c r="H108" i="14" s="1"/>
  <c r="I108" i="14" s="1"/>
  <c r="G107" i="14"/>
  <c r="H107" i="14" s="1"/>
  <c r="I107" i="14" s="1"/>
  <c r="G106" i="14"/>
  <c r="H106" i="14" s="1"/>
  <c r="G105" i="14"/>
  <c r="G104" i="14"/>
  <c r="H104" i="14" s="1"/>
  <c r="I104" i="14" s="1"/>
  <c r="G103" i="14"/>
  <c r="G102" i="14"/>
  <c r="H102" i="14" s="1"/>
  <c r="I102" i="14" s="1"/>
  <c r="G101" i="14"/>
  <c r="H101" i="14" s="1"/>
  <c r="I101" i="14" s="1"/>
  <c r="G100" i="14"/>
  <c r="H100" i="14" s="1"/>
  <c r="G99" i="14"/>
  <c r="G98" i="14"/>
  <c r="H98" i="14" s="1"/>
  <c r="I98" i="14" s="1"/>
  <c r="G97" i="14"/>
  <c r="G86" i="14"/>
  <c r="G85" i="14"/>
  <c r="H85" i="14" s="1"/>
  <c r="I85" i="14" s="1"/>
  <c r="G84" i="14"/>
  <c r="H84" i="14" s="1"/>
  <c r="I84" i="14" s="1"/>
  <c r="G83" i="14"/>
  <c r="G82" i="14"/>
  <c r="G81" i="14"/>
  <c r="H81" i="14" s="1"/>
  <c r="I81" i="14" s="1"/>
  <c r="G80" i="14"/>
  <c r="H80" i="14" s="1"/>
  <c r="I80" i="14" s="1"/>
  <c r="G79" i="14"/>
  <c r="H79" i="14" s="1"/>
  <c r="G78" i="14"/>
  <c r="G75" i="14"/>
  <c r="G74" i="14"/>
  <c r="H74" i="14" s="1"/>
  <c r="I74" i="14" s="1"/>
  <c r="G73" i="14"/>
  <c r="H73" i="14" s="1"/>
  <c r="I73" i="14" s="1"/>
  <c r="G72" i="14"/>
  <c r="G71" i="14"/>
  <c r="G70" i="14"/>
  <c r="G69" i="14"/>
  <c r="H69" i="14" s="1"/>
  <c r="I69" i="14" s="1"/>
  <c r="G68" i="14"/>
  <c r="G67" i="14"/>
  <c r="G64" i="14"/>
  <c r="G63" i="14"/>
  <c r="G62" i="14"/>
  <c r="H62" i="14" s="1"/>
  <c r="I62" i="14" s="1"/>
  <c r="G61" i="14"/>
  <c r="G60" i="14"/>
  <c r="G59" i="14"/>
  <c r="G40" i="14"/>
  <c r="G39" i="14"/>
  <c r="G38" i="14"/>
  <c r="H38" i="14" s="1"/>
  <c r="I38" i="14" s="1"/>
  <c r="G37" i="14"/>
  <c r="H37" i="14" s="1"/>
  <c r="I37" i="14" s="1"/>
  <c r="G36" i="14"/>
  <c r="G35" i="14"/>
  <c r="G34" i="14"/>
  <c r="G33" i="14"/>
  <c r="H33" i="14" s="1"/>
  <c r="I33" i="14" s="1"/>
  <c r="G32" i="14"/>
  <c r="H32" i="14" s="1"/>
  <c r="G31" i="14"/>
  <c r="G30" i="14"/>
  <c r="G29" i="14"/>
  <c r="H29" i="14" s="1"/>
  <c r="I29" i="14" s="1"/>
  <c r="G28" i="14"/>
  <c r="G25" i="14"/>
  <c r="G24" i="14"/>
  <c r="H24" i="14" s="1"/>
  <c r="I24" i="14" s="1"/>
  <c r="G23" i="14"/>
  <c r="H23" i="14" s="1"/>
  <c r="I23" i="14" s="1"/>
  <c r="G22" i="14"/>
  <c r="H22" i="14" s="1"/>
  <c r="G21" i="14"/>
  <c r="G20" i="14"/>
  <c r="H20" i="14" s="1"/>
  <c r="I20" i="14" s="1"/>
  <c r="G19" i="14"/>
  <c r="G18" i="14"/>
  <c r="G17" i="14"/>
  <c r="G16" i="14"/>
  <c r="H16" i="14" s="1"/>
  <c r="I16" i="14" s="1"/>
  <c r="G15" i="14"/>
  <c r="G14" i="14"/>
  <c r="H14" i="14" s="1"/>
  <c r="I14" i="14" s="1"/>
  <c r="G13" i="14"/>
  <c r="H13" i="14" s="1"/>
  <c r="I13" i="14" s="1"/>
  <c r="G12" i="14"/>
  <c r="H12" i="14" s="1"/>
  <c r="G11" i="14"/>
  <c r="G10" i="14"/>
  <c r="G9" i="14"/>
  <c r="H9" i="14" s="1"/>
  <c r="I9" i="14" s="1"/>
  <c r="G8" i="14"/>
  <c r="G73" i="10"/>
  <c r="G84" i="10" s="1"/>
  <c r="G29" i="10"/>
  <c r="G36" i="10" s="1"/>
  <c r="G92" i="10"/>
  <c r="H92" i="10" s="1"/>
  <c r="I92" i="10" s="1"/>
  <c r="G89" i="10"/>
  <c r="G86" i="10"/>
  <c r="G87" i="10" s="1"/>
  <c r="G70" i="10"/>
  <c r="G69" i="10"/>
  <c r="G66" i="10"/>
  <c r="H66" i="10" s="1"/>
  <c r="I66" i="10" s="1"/>
  <c r="G65" i="10"/>
  <c r="H65" i="10" s="1"/>
  <c r="I65" i="10" s="1"/>
  <c r="G64" i="10"/>
  <c r="H64" i="10" s="1"/>
  <c r="G63" i="10"/>
  <c r="G62" i="10"/>
  <c r="H62" i="10" s="1"/>
  <c r="G61" i="10"/>
  <c r="H61" i="10" s="1"/>
  <c r="I61" i="10" s="1"/>
  <c r="G60" i="10"/>
  <c r="H60" i="10" s="1"/>
  <c r="G59" i="10"/>
  <c r="G58" i="10"/>
  <c r="H58" i="10" s="1"/>
  <c r="I58" i="10" s="1"/>
  <c r="G57" i="10"/>
  <c r="H57" i="10" s="1"/>
  <c r="I57" i="10" s="1"/>
  <c r="G56" i="10"/>
  <c r="G55" i="10"/>
  <c r="G54" i="10"/>
  <c r="G53" i="10"/>
  <c r="H53" i="10" s="1"/>
  <c r="I53" i="10" s="1"/>
  <c r="G52" i="10"/>
  <c r="H52" i="10" s="1"/>
  <c r="G51" i="10"/>
  <c r="G50" i="10"/>
  <c r="G49" i="10"/>
  <c r="H49" i="10" s="1"/>
  <c r="I49" i="10" s="1"/>
  <c r="G48" i="10"/>
  <c r="G47" i="10"/>
  <c r="G46" i="10"/>
  <c r="G45" i="10"/>
  <c r="G42" i="10"/>
  <c r="G41" i="10"/>
  <c r="H41" i="10" s="1"/>
  <c r="I41" i="10" s="1"/>
  <c r="G40" i="10"/>
  <c r="H40" i="10" s="1"/>
  <c r="I40" i="10" s="1"/>
  <c r="G39" i="10"/>
  <c r="H39" i="10" s="1"/>
  <c r="G38" i="10"/>
  <c r="G26" i="10"/>
  <c r="G25" i="10"/>
  <c r="H25" i="10" s="1"/>
  <c r="I25" i="10" s="1"/>
  <c r="G24" i="10"/>
  <c r="H24" i="10" s="1"/>
  <c r="I24" i="10" s="1"/>
  <c r="G22" i="10"/>
  <c r="G20" i="10"/>
  <c r="H20" i="10" s="1"/>
  <c r="I20" i="10" s="1"/>
  <c r="G19" i="10"/>
  <c r="G18" i="10"/>
  <c r="H18" i="10" s="1"/>
  <c r="I18" i="10" s="1"/>
  <c r="G17" i="10"/>
  <c r="H17" i="10" s="1"/>
  <c r="I17" i="10" s="1"/>
  <c r="G16" i="10"/>
  <c r="G15" i="10"/>
  <c r="G14" i="10"/>
  <c r="H14" i="10" s="1"/>
  <c r="I14" i="10" s="1"/>
  <c r="G13" i="10"/>
  <c r="H13" i="10" s="1"/>
  <c r="I13" i="10" s="1"/>
  <c r="G12" i="10"/>
  <c r="H12" i="10" s="1"/>
  <c r="G11" i="10"/>
  <c r="G9" i="10"/>
  <c r="H9" i="10" s="1"/>
  <c r="I9" i="10" s="1"/>
  <c r="G8" i="10"/>
  <c r="G8" i="9"/>
  <c r="G34" i="9"/>
  <c r="G35" i="9" s="1"/>
  <c r="G30" i="9"/>
  <c r="G29" i="9"/>
  <c r="G26" i="9"/>
  <c r="G25" i="9"/>
  <c r="G22" i="9"/>
  <c r="G21" i="9"/>
  <c r="H21" i="9" s="1"/>
  <c r="I21" i="9" s="1"/>
  <c r="G20" i="9"/>
  <c r="H20" i="9" s="1"/>
  <c r="I20" i="9" s="1"/>
  <c r="G19" i="9"/>
  <c r="H19" i="9" s="1"/>
  <c r="G18" i="9"/>
  <c r="G17" i="9"/>
  <c r="H17" i="9" s="1"/>
  <c r="I17" i="9" s="1"/>
  <c r="G16" i="9"/>
  <c r="G13" i="9"/>
  <c r="H13" i="9" s="1"/>
  <c r="I13" i="9" s="1"/>
  <c r="G12" i="9"/>
  <c r="H12" i="9" s="1"/>
  <c r="I12" i="9" s="1"/>
  <c r="G11" i="9"/>
  <c r="G10" i="9"/>
  <c r="G9" i="9"/>
  <c r="H9" i="9" s="1"/>
  <c r="I9" i="9" s="1"/>
  <c r="G23" i="8"/>
  <c r="G25" i="8" s="1"/>
  <c r="G27" i="8"/>
  <c r="G8" i="8"/>
  <c r="G21" i="8" s="1"/>
  <c r="G55" i="7"/>
  <c r="G54" i="7"/>
  <c r="G12" i="5"/>
  <c r="G51" i="7"/>
  <c r="G50" i="7"/>
  <c r="G52" i="7" s="1"/>
  <c r="G77" i="7"/>
  <c r="G76" i="7"/>
  <c r="H76" i="7" s="1"/>
  <c r="I76" i="7" s="1"/>
  <c r="G75" i="7"/>
  <c r="H75" i="7" s="1"/>
  <c r="I75" i="7" s="1"/>
  <c r="G74" i="7"/>
  <c r="G73" i="7"/>
  <c r="G72" i="7"/>
  <c r="H72" i="7" s="1"/>
  <c r="I72" i="7" s="1"/>
  <c r="G71" i="7"/>
  <c r="H71" i="7" s="1"/>
  <c r="I71" i="7" s="1"/>
  <c r="G70" i="7"/>
  <c r="G69" i="7"/>
  <c r="G68" i="7"/>
  <c r="G66" i="7"/>
  <c r="G65" i="7"/>
  <c r="G64" i="7"/>
  <c r="G63" i="7"/>
  <c r="H63" i="7" s="1"/>
  <c r="I63" i="7" s="1"/>
  <c r="G62" i="7"/>
  <c r="G61" i="7"/>
  <c r="H61" i="7" s="1"/>
  <c r="G60" i="7"/>
  <c r="G59" i="7"/>
  <c r="H59" i="7" s="1"/>
  <c r="I59" i="7" s="1"/>
  <c r="G58" i="7"/>
  <c r="G47" i="7"/>
  <c r="G48" i="7" s="1"/>
  <c r="G41" i="7"/>
  <c r="G40" i="7"/>
  <c r="H40" i="7" s="1"/>
  <c r="I40" i="7" s="1"/>
  <c r="G39" i="7"/>
  <c r="H39" i="7" s="1"/>
  <c r="I39" i="7" s="1"/>
  <c r="G38" i="7"/>
  <c r="G37" i="7"/>
  <c r="G36" i="7"/>
  <c r="H36" i="7" s="1"/>
  <c r="I36" i="7" s="1"/>
  <c r="G35" i="7"/>
  <c r="H35" i="7" s="1"/>
  <c r="I35" i="7" s="1"/>
  <c r="G34" i="7"/>
  <c r="H34" i="7" s="1"/>
  <c r="G33" i="7"/>
  <c r="G32" i="7"/>
  <c r="H32" i="7" s="1"/>
  <c r="I32" i="7" s="1"/>
  <c r="G31" i="7"/>
  <c r="G28" i="7"/>
  <c r="G27" i="7"/>
  <c r="H27" i="7" s="1"/>
  <c r="I27" i="7" s="1"/>
  <c r="G26" i="7"/>
  <c r="H26" i="7" s="1"/>
  <c r="I26" i="7" s="1"/>
  <c r="G25" i="7"/>
  <c r="G24" i="7"/>
  <c r="H24" i="7" s="1"/>
  <c r="G23" i="7"/>
  <c r="G22" i="7"/>
  <c r="G21" i="7"/>
  <c r="H21" i="7" s="1"/>
  <c r="G20" i="7"/>
  <c r="H20" i="7" s="1"/>
  <c r="G19" i="7"/>
  <c r="G18" i="7"/>
  <c r="G17" i="7"/>
  <c r="G16" i="7"/>
  <c r="H16" i="7" s="1"/>
  <c r="G15" i="7"/>
  <c r="G14" i="7"/>
  <c r="G13" i="7"/>
  <c r="H13" i="7" s="1"/>
  <c r="G12" i="7"/>
  <c r="H12" i="7" s="1"/>
  <c r="G11" i="7"/>
  <c r="G10" i="7"/>
  <c r="G9" i="7"/>
  <c r="H9" i="7" s="1"/>
  <c r="G8" i="7"/>
  <c r="H133" i="13" l="1"/>
  <c r="I133" i="13" s="1"/>
  <c r="H132" i="13"/>
  <c r="I132" i="13" s="1"/>
  <c r="H129" i="13"/>
  <c r="I129" i="13" s="1"/>
  <c r="I126" i="13"/>
  <c r="H126" i="13"/>
  <c r="H125" i="13"/>
  <c r="I125" i="13" s="1"/>
  <c r="H122" i="13"/>
  <c r="I122" i="13" s="1"/>
  <c r="H121" i="13"/>
  <c r="I121" i="13" s="1"/>
  <c r="H118" i="13"/>
  <c r="I118" i="13" s="1"/>
  <c r="H117" i="13"/>
  <c r="I117" i="13" s="1"/>
  <c r="I114" i="13"/>
  <c r="H114" i="13"/>
  <c r="H113" i="13"/>
  <c r="I113" i="13" s="1"/>
  <c r="H110" i="13"/>
  <c r="I110" i="13" s="1"/>
  <c r="H109" i="13"/>
  <c r="I109" i="13" s="1"/>
  <c r="H106" i="13"/>
  <c r="I106" i="13" s="1"/>
  <c r="H105" i="13"/>
  <c r="I105" i="13" s="1"/>
  <c r="I102" i="13"/>
  <c r="I101" i="13"/>
  <c r="I94" i="13"/>
  <c r="H94" i="13"/>
  <c r="H93" i="13"/>
  <c r="I93" i="13" s="1"/>
  <c r="H92" i="13"/>
  <c r="I92" i="13" s="1"/>
  <c r="H89" i="13"/>
  <c r="I89" i="13" s="1"/>
  <c r="H88" i="13"/>
  <c r="I88" i="13" s="1"/>
  <c r="H84" i="13"/>
  <c r="I84" i="13" s="1"/>
  <c r="I80" i="13"/>
  <c r="H80" i="13"/>
  <c r="H77" i="13"/>
  <c r="I77" i="13" s="1"/>
  <c r="H76" i="13"/>
  <c r="I76" i="13" s="1"/>
  <c r="H73" i="13"/>
  <c r="I73" i="13" s="1"/>
  <c r="H72" i="13"/>
  <c r="I72" i="13" s="1"/>
  <c r="H68" i="13"/>
  <c r="I68" i="13" s="1"/>
  <c r="H64" i="13"/>
  <c r="I64" i="13" s="1"/>
  <c r="H60" i="13"/>
  <c r="I60" i="13" s="1"/>
  <c r="H59" i="13"/>
  <c r="I59" i="13" s="1"/>
  <c r="H56" i="13"/>
  <c r="I56" i="13" s="1"/>
  <c r="H55" i="13"/>
  <c r="I55" i="13" s="1"/>
  <c r="I40" i="13"/>
  <c r="H44" i="13"/>
  <c r="I44" i="13" s="1"/>
  <c r="I48" i="13"/>
  <c r="H48" i="13"/>
  <c r="H41" i="13"/>
  <c r="I41" i="13" s="1"/>
  <c r="H45" i="13"/>
  <c r="I45" i="13" s="1"/>
  <c r="H49" i="13"/>
  <c r="I49" i="13" s="1"/>
  <c r="G98" i="10"/>
  <c r="G27" i="9"/>
  <c r="G36" i="8"/>
  <c r="G29" i="7"/>
  <c r="G42" i="7"/>
  <c r="G78" i="7"/>
  <c r="H8" i="8"/>
  <c r="H21" i="8" s="1"/>
  <c r="H16" i="9"/>
  <c r="G23" i="9"/>
  <c r="H8" i="9"/>
  <c r="I8" i="9" s="1"/>
  <c r="G14" i="9"/>
  <c r="G31" i="9"/>
  <c r="G56" i="7"/>
  <c r="G65" i="14"/>
  <c r="G67" i="10"/>
  <c r="G71" i="10"/>
  <c r="G27" i="10"/>
  <c r="G43" i="10"/>
  <c r="G51" i="13"/>
  <c r="G95" i="13"/>
  <c r="G135" i="13"/>
  <c r="G41" i="14"/>
  <c r="G87" i="14"/>
  <c r="H97" i="14"/>
  <c r="G110" i="14"/>
  <c r="H8" i="14"/>
  <c r="G26" i="14"/>
  <c r="H89" i="14"/>
  <c r="G95" i="14"/>
  <c r="G76" i="14"/>
  <c r="H12" i="5"/>
  <c r="G13" i="5"/>
  <c r="H8" i="10"/>
  <c r="H45" i="10"/>
  <c r="H73" i="10"/>
  <c r="H69" i="10"/>
  <c r="H54" i="7"/>
  <c r="H50" i="7"/>
  <c r="H31" i="7"/>
  <c r="H43" i="14"/>
  <c r="H19" i="14"/>
  <c r="H59" i="14"/>
  <c r="H34" i="14"/>
  <c r="I34" i="14" s="1"/>
  <c r="H30" i="14"/>
  <c r="I30" i="14" s="1"/>
  <c r="H63" i="14"/>
  <c r="I63" i="14" s="1"/>
  <c r="H70" i="14"/>
  <c r="I70" i="14" s="1"/>
  <c r="H29" i="10"/>
  <c r="H36" i="10" s="1"/>
  <c r="H62" i="7"/>
  <c r="I62" i="7" s="1"/>
  <c r="H8" i="7"/>
  <c r="I8" i="7" s="1"/>
  <c r="I62" i="10"/>
  <c r="H46" i="10"/>
  <c r="I46" i="10" s="1"/>
  <c r="H25" i="9"/>
  <c r="H29" i="9"/>
  <c r="H66" i="7"/>
  <c r="I66" i="7" s="1"/>
  <c r="I13" i="7"/>
  <c r="H19" i="7"/>
  <c r="I19" i="7" s="1"/>
  <c r="H58" i="7"/>
  <c r="I61" i="7"/>
  <c r="H65" i="7"/>
  <c r="I65" i="7" s="1"/>
  <c r="I9" i="7"/>
  <c r="H11" i="7"/>
  <c r="I11" i="7" s="1"/>
  <c r="I21" i="7"/>
  <c r="H23" i="7"/>
  <c r="I23" i="7" s="1"/>
  <c r="H17" i="7"/>
  <c r="I17" i="7" s="1"/>
  <c r="H15" i="7"/>
  <c r="I15" i="7" s="1"/>
  <c r="H27" i="8"/>
  <c r="H36" i="8" s="1"/>
  <c r="H54" i="10"/>
  <c r="I54" i="10" s="1"/>
  <c r="H50" i="10"/>
  <c r="I50" i="10" s="1"/>
  <c r="I69" i="13"/>
  <c r="I65" i="13"/>
  <c r="I81" i="13"/>
  <c r="I85" i="13"/>
  <c r="I100" i="13"/>
  <c r="I107" i="13"/>
  <c r="I111" i="13"/>
  <c r="I103" i="13"/>
  <c r="I104" i="13"/>
  <c r="I116" i="13"/>
  <c r="I108" i="13"/>
  <c r="I112" i="13"/>
  <c r="I115" i="13"/>
  <c r="I119" i="13"/>
  <c r="I120" i="13"/>
  <c r="I123" i="13"/>
  <c r="I124" i="13"/>
  <c r="I127" i="13"/>
  <c r="I128" i="13"/>
  <c r="I130" i="13"/>
  <c r="I131" i="13"/>
  <c r="I134" i="13"/>
  <c r="I90" i="13"/>
  <c r="I71" i="13"/>
  <c r="I54" i="13"/>
  <c r="I58" i="13"/>
  <c r="I67" i="13"/>
  <c r="I79" i="13"/>
  <c r="I83" i="13"/>
  <c r="I87" i="13"/>
  <c r="I91" i="13"/>
  <c r="I53" i="13"/>
  <c r="I57" i="13"/>
  <c r="I61" i="13"/>
  <c r="I63" i="13"/>
  <c r="I66" i="13"/>
  <c r="I70" i="13"/>
  <c r="I74" i="13"/>
  <c r="I75" i="13"/>
  <c r="I78" i="13"/>
  <c r="I82" i="13"/>
  <c r="I86" i="13"/>
  <c r="I47" i="13"/>
  <c r="I39" i="13"/>
  <c r="I43" i="13"/>
  <c r="I42" i="13"/>
  <c r="I46" i="13"/>
  <c r="I50" i="13"/>
  <c r="H105" i="14"/>
  <c r="I105" i="14" s="1"/>
  <c r="I106" i="14"/>
  <c r="H109" i="14"/>
  <c r="I109" i="14" s="1"/>
  <c r="H99" i="14"/>
  <c r="I99" i="14" s="1"/>
  <c r="I100" i="14"/>
  <c r="H103" i="14"/>
  <c r="I103" i="14" s="1"/>
  <c r="H83" i="14"/>
  <c r="I83" i="14" s="1"/>
  <c r="H78" i="14"/>
  <c r="I79" i="14"/>
  <c r="H82" i="14"/>
  <c r="I82" i="14" s="1"/>
  <c r="H86" i="14"/>
  <c r="I86" i="14" s="1"/>
  <c r="H68" i="14"/>
  <c r="I68" i="14" s="1"/>
  <c r="H72" i="14"/>
  <c r="I72" i="14" s="1"/>
  <c r="H67" i="14"/>
  <c r="H71" i="14"/>
  <c r="I71" i="14" s="1"/>
  <c r="H75" i="14"/>
  <c r="I75" i="14" s="1"/>
  <c r="H61" i="14"/>
  <c r="I61" i="14" s="1"/>
  <c r="H60" i="14"/>
  <c r="I60" i="14" s="1"/>
  <c r="H64" i="14"/>
  <c r="I64" i="14" s="1"/>
  <c r="H40" i="14"/>
  <c r="H28" i="14"/>
  <c r="H36" i="14"/>
  <c r="I36" i="14" s="1"/>
  <c r="H31" i="14"/>
  <c r="I31" i="14" s="1"/>
  <c r="I32" i="14"/>
  <c r="H35" i="14"/>
  <c r="I35" i="14" s="1"/>
  <c r="H39" i="14"/>
  <c r="I39" i="14" s="1"/>
  <c r="H18" i="14"/>
  <c r="I18" i="14" s="1"/>
  <c r="H17" i="14"/>
  <c r="I17" i="14" s="1"/>
  <c r="H21" i="14"/>
  <c r="I21" i="14" s="1"/>
  <c r="I22" i="14"/>
  <c r="H25" i="14"/>
  <c r="I25" i="14" s="1"/>
  <c r="H11" i="14"/>
  <c r="I11" i="14" s="1"/>
  <c r="I12" i="14"/>
  <c r="H15" i="14"/>
  <c r="I15" i="14" s="1"/>
  <c r="H10" i="14"/>
  <c r="I10" i="14" s="1"/>
  <c r="H89" i="10"/>
  <c r="H98" i="10" s="1"/>
  <c r="H86" i="10"/>
  <c r="H87" i="10" s="1"/>
  <c r="H70" i="10"/>
  <c r="I70" i="10" s="1"/>
  <c r="H48" i="10"/>
  <c r="I48" i="10" s="1"/>
  <c r="H56" i="10"/>
  <c r="I56" i="10" s="1"/>
  <c r="H47" i="10"/>
  <c r="I47" i="10" s="1"/>
  <c r="H51" i="10"/>
  <c r="I51" i="10" s="1"/>
  <c r="I52" i="10"/>
  <c r="H55" i="10"/>
  <c r="I55" i="10" s="1"/>
  <c r="H59" i="10"/>
  <c r="I59" i="10" s="1"/>
  <c r="I60" i="10"/>
  <c r="H63" i="10"/>
  <c r="I63" i="10" s="1"/>
  <c r="I64" i="10"/>
  <c r="H38" i="10"/>
  <c r="I39" i="10"/>
  <c r="H42" i="10"/>
  <c r="I42" i="10" s="1"/>
  <c r="H26" i="10"/>
  <c r="I26" i="10" s="1"/>
  <c r="H22" i="10"/>
  <c r="I22" i="10" s="1"/>
  <c r="H16" i="10"/>
  <c r="I16" i="10" s="1"/>
  <c r="H19" i="10"/>
  <c r="I19" i="10" s="1"/>
  <c r="H11" i="10"/>
  <c r="I11" i="10" s="1"/>
  <c r="I12" i="10"/>
  <c r="H15" i="10"/>
  <c r="I15" i="10" s="1"/>
  <c r="H34" i="9"/>
  <c r="H30" i="9"/>
  <c r="I30" i="9" s="1"/>
  <c r="H26" i="9"/>
  <c r="I26" i="9" s="1"/>
  <c r="H18" i="9"/>
  <c r="I18" i="9" s="1"/>
  <c r="I19" i="9"/>
  <c r="H22" i="9"/>
  <c r="I22" i="9" s="1"/>
  <c r="H11" i="9"/>
  <c r="I11" i="9" s="1"/>
  <c r="H10" i="9"/>
  <c r="I10" i="9" s="1"/>
  <c r="H23" i="8"/>
  <c r="H25" i="8" s="1"/>
  <c r="H55" i="7"/>
  <c r="I55" i="7" s="1"/>
  <c r="H51" i="7"/>
  <c r="I51" i="7" s="1"/>
  <c r="H70" i="7"/>
  <c r="I70" i="7" s="1"/>
  <c r="H74" i="7"/>
  <c r="I74" i="7" s="1"/>
  <c r="H69" i="7"/>
  <c r="I69" i="7" s="1"/>
  <c r="H73" i="7"/>
  <c r="I73" i="7" s="1"/>
  <c r="H77" i="7"/>
  <c r="I77" i="7" s="1"/>
  <c r="H60" i="7"/>
  <c r="I60" i="7" s="1"/>
  <c r="H64" i="7"/>
  <c r="I64" i="7" s="1"/>
  <c r="H68" i="7"/>
  <c r="I68" i="7" s="1"/>
  <c r="H47" i="7"/>
  <c r="H48" i="7" s="1"/>
  <c r="H38" i="7"/>
  <c r="I38" i="7" s="1"/>
  <c r="H33" i="7"/>
  <c r="I33" i="7" s="1"/>
  <c r="I34" i="7"/>
  <c r="H37" i="7"/>
  <c r="I37" i="7" s="1"/>
  <c r="H41" i="7"/>
  <c r="I41" i="7" s="1"/>
  <c r="H25" i="7"/>
  <c r="I25" i="7" s="1"/>
  <c r="H28" i="7"/>
  <c r="I28" i="7" s="1"/>
  <c r="I12" i="7"/>
  <c r="I16" i="7"/>
  <c r="I20" i="7"/>
  <c r="I24" i="7"/>
  <c r="H10" i="7"/>
  <c r="I10" i="7" s="1"/>
  <c r="H14" i="7"/>
  <c r="I14" i="7" s="1"/>
  <c r="H18" i="7"/>
  <c r="I18" i="7" s="1"/>
  <c r="H22" i="7"/>
  <c r="I22" i="7" s="1"/>
  <c r="G83" i="6"/>
  <c r="G134" i="6"/>
  <c r="G133" i="6"/>
  <c r="H133" i="6" s="1"/>
  <c r="G132" i="6"/>
  <c r="H132" i="6" s="1"/>
  <c r="I132" i="6" s="1"/>
  <c r="G131" i="6"/>
  <c r="H131" i="6" s="1"/>
  <c r="I131" i="6" s="1"/>
  <c r="G130" i="6"/>
  <c r="G129" i="6"/>
  <c r="H129" i="6" s="1"/>
  <c r="G128" i="6"/>
  <c r="H128" i="6" s="1"/>
  <c r="I128" i="6" s="1"/>
  <c r="G127" i="6"/>
  <c r="G61" i="6"/>
  <c r="G77" i="6" s="1"/>
  <c r="G97" i="6"/>
  <c r="H97" i="6" s="1"/>
  <c r="G96" i="6"/>
  <c r="G93" i="6"/>
  <c r="G94" i="6" s="1"/>
  <c r="G80" i="6"/>
  <c r="G79" i="6"/>
  <c r="G39" i="6"/>
  <c r="G59" i="6" s="1"/>
  <c r="G8" i="6"/>
  <c r="H51" i="13" l="1"/>
  <c r="H135" i="13"/>
  <c r="I135" i="13"/>
  <c r="I95" i="13"/>
  <c r="H95" i="13"/>
  <c r="I51" i="13"/>
  <c r="I29" i="7"/>
  <c r="I29" i="9"/>
  <c r="I31" i="9" s="1"/>
  <c r="H31" i="9"/>
  <c r="H96" i="6"/>
  <c r="G125" i="6"/>
  <c r="H79" i="6"/>
  <c r="G81" i="6"/>
  <c r="I31" i="7"/>
  <c r="I42" i="7" s="1"/>
  <c r="H42" i="7"/>
  <c r="H8" i="6"/>
  <c r="G37" i="6"/>
  <c r="H127" i="6"/>
  <c r="G135" i="6"/>
  <c r="H83" i="6"/>
  <c r="H91" i="6" s="1"/>
  <c r="G91" i="6"/>
  <c r="H43" i="10"/>
  <c r="H78" i="7"/>
  <c r="I14" i="9"/>
  <c r="I50" i="7"/>
  <c r="I52" i="7" s="1"/>
  <c r="H52" i="7"/>
  <c r="H14" i="9"/>
  <c r="I8" i="8"/>
  <c r="I21" i="8" s="1"/>
  <c r="H29" i="7"/>
  <c r="I54" i="7"/>
  <c r="I56" i="7" s="1"/>
  <c r="H56" i="7"/>
  <c r="I23" i="8"/>
  <c r="I25" i="8" s="1"/>
  <c r="I34" i="9"/>
  <c r="I35" i="9" s="1"/>
  <c r="H35" i="9"/>
  <c r="I25" i="9"/>
  <c r="I27" i="9" s="1"/>
  <c r="H27" i="9"/>
  <c r="I16" i="9"/>
  <c r="I23" i="9" s="1"/>
  <c r="H23" i="9"/>
  <c r="H71" i="10"/>
  <c r="H67" i="10"/>
  <c r="H27" i="10"/>
  <c r="H84" i="10"/>
  <c r="I78" i="14"/>
  <c r="I87" i="14" s="1"/>
  <c r="H87" i="14"/>
  <c r="I43" i="14"/>
  <c r="I57" i="14" s="1"/>
  <c r="H57" i="14"/>
  <c r="I89" i="14"/>
  <c r="I95" i="14" s="1"/>
  <c r="H95" i="14"/>
  <c r="I97" i="14"/>
  <c r="I110" i="14" s="1"/>
  <c r="H110" i="14"/>
  <c r="I67" i="14"/>
  <c r="I76" i="14" s="1"/>
  <c r="H76" i="14"/>
  <c r="H41" i="14"/>
  <c r="I59" i="14"/>
  <c r="I65" i="14" s="1"/>
  <c r="H65" i="14"/>
  <c r="I8" i="14"/>
  <c r="H26" i="14"/>
  <c r="I12" i="5"/>
  <c r="I13" i="5" s="1"/>
  <c r="H13" i="5"/>
  <c r="I69" i="10"/>
  <c r="I71" i="10" s="1"/>
  <c r="I45" i="10"/>
  <c r="I67" i="10" s="1"/>
  <c r="I38" i="10"/>
  <c r="I43" i="10" s="1"/>
  <c r="I86" i="10"/>
  <c r="I87" i="10" s="1"/>
  <c r="I29" i="10"/>
  <c r="I36" i="10" s="1"/>
  <c r="I89" i="10"/>
  <c r="I98" i="10" s="1"/>
  <c r="I73" i="10"/>
  <c r="I84" i="10" s="1"/>
  <c r="I8" i="10"/>
  <c r="I27" i="10" s="1"/>
  <c r="I58" i="7"/>
  <c r="I78" i="7" s="1"/>
  <c r="I28" i="14"/>
  <c r="I41" i="14" s="1"/>
  <c r="I19" i="14"/>
  <c r="I40" i="14"/>
  <c r="I47" i="7"/>
  <c r="I48" i="7" s="1"/>
  <c r="I27" i="8"/>
  <c r="I36" i="8" s="1"/>
  <c r="I83" i="6"/>
  <c r="I91" i="6" s="1"/>
  <c r="I133" i="6"/>
  <c r="H134" i="6"/>
  <c r="I134" i="6" s="1"/>
  <c r="I129" i="6"/>
  <c r="H130" i="6"/>
  <c r="I130" i="6" s="1"/>
  <c r="H61" i="6"/>
  <c r="I97" i="6"/>
  <c r="H93" i="6"/>
  <c r="I79" i="6"/>
  <c r="H80" i="6"/>
  <c r="I80" i="6" s="1"/>
  <c r="H39" i="6"/>
  <c r="I81" i="6" l="1"/>
  <c r="H81" i="6"/>
  <c r="I127" i="6"/>
  <c r="I135" i="6" s="1"/>
  <c r="H135" i="6"/>
  <c r="I96" i="6"/>
  <c r="I125" i="6" s="1"/>
  <c r="H125" i="6"/>
  <c r="I93" i="6"/>
  <c r="I94" i="6" s="1"/>
  <c r="H94" i="6"/>
  <c r="I39" i="6"/>
  <c r="I59" i="6" s="1"/>
  <c r="H59" i="6"/>
  <c r="I61" i="6"/>
  <c r="I77" i="6" s="1"/>
  <c r="H77" i="6"/>
  <c r="I8" i="6"/>
  <c r="I37" i="6" s="1"/>
  <c r="H37" i="6"/>
  <c r="I26" i="14"/>
  <c r="G20" i="4"/>
  <c r="G18" i="4"/>
  <c r="G13" i="4"/>
  <c r="H13" i="4" s="1"/>
  <c r="I13" i="4" s="1"/>
  <c r="G12" i="4"/>
  <c r="H12" i="4" s="1"/>
  <c r="I12" i="4" s="1"/>
  <c r="G11" i="4"/>
  <c r="G10" i="4"/>
  <c r="G9" i="4"/>
  <c r="H9" i="4" s="1"/>
  <c r="I9" i="4" s="1"/>
  <c r="G8" i="4"/>
  <c r="H8" i="4" l="1"/>
  <c r="G16" i="4"/>
  <c r="G21" i="4"/>
  <c r="H20" i="4"/>
  <c r="I20" i="4" s="1"/>
  <c r="H18" i="4"/>
  <c r="H11" i="4"/>
  <c r="I11" i="4" s="1"/>
  <c r="H10" i="4"/>
  <c r="I10" i="4" s="1"/>
  <c r="H16" i="4" l="1"/>
  <c r="I8" i="4"/>
  <c r="I16" i="4" s="1"/>
  <c r="H21" i="4"/>
  <c r="I18" i="4"/>
  <c r="I21" i="4" s="1"/>
  <c r="G29" i="3"/>
  <c r="G37" i="3" s="1"/>
  <c r="G16" i="3"/>
  <c r="H16" i="3" s="1"/>
  <c r="G15" i="3"/>
  <c r="H15" i="3" s="1"/>
  <c r="I15" i="3" s="1"/>
  <c r="G13" i="3"/>
  <c r="G12" i="3"/>
  <c r="G11" i="3"/>
  <c r="H11" i="3" s="1"/>
  <c r="I11" i="3" s="1"/>
  <c r="G10" i="3"/>
  <c r="H10" i="3" s="1"/>
  <c r="I10" i="3" s="1"/>
  <c r="G9" i="3"/>
  <c r="G27" i="3" l="1"/>
  <c r="H9" i="3"/>
  <c r="I16" i="3"/>
  <c r="H29" i="3"/>
  <c r="H37" i="3" s="1"/>
  <c r="H13" i="3"/>
  <c r="I13" i="3" s="1"/>
  <c r="H12" i="3"/>
  <c r="I12" i="3" s="1"/>
  <c r="I9" i="3" l="1"/>
  <c r="I27" i="3" s="1"/>
  <c r="H27" i="3"/>
  <c r="I29" i="3"/>
  <c r="I37" i="3" s="1"/>
  <c r="G70" i="2"/>
  <c r="H70" i="2" s="1"/>
  <c r="G76" i="2"/>
  <c r="H76" i="2" s="1"/>
  <c r="G10" i="2"/>
  <c r="H10" i="2" s="1"/>
  <c r="G77" i="2"/>
  <c r="H77" i="2" s="1"/>
  <c r="I77" i="2" s="1"/>
  <c r="G75" i="2"/>
  <c r="H75" i="2" s="1"/>
  <c r="I75" i="2" s="1"/>
  <c r="G74" i="2"/>
  <c r="H74" i="2" s="1"/>
  <c r="G73" i="2"/>
  <c r="G72" i="2"/>
  <c r="H72" i="2" s="1"/>
  <c r="I72" i="2" s="1"/>
  <c r="G71" i="2"/>
  <c r="H71" i="2" s="1"/>
  <c r="I71" i="2" s="1"/>
  <c r="G69" i="2"/>
  <c r="H69" i="2" s="1"/>
  <c r="G68" i="2"/>
  <c r="G67" i="2"/>
  <c r="G61" i="2"/>
  <c r="H61" i="2" s="1"/>
  <c r="I61" i="2" s="1"/>
  <c r="G60" i="2"/>
  <c r="H60" i="2" s="1"/>
  <c r="I60" i="2" s="1"/>
  <c r="G59" i="2"/>
  <c r="G35" i="2"/>
  <c r="H35" i="2" s="1"/>
  <c r="I35" i="2" s="1"/>
  <c r="G42" i="2"/>
  <c r="H42" i="2" s="1"/>
  <c r="I42" i="2" s="1"/>
  <c r="G41" i="2"/>
  <c r="G40" i="2"/>
  <c r="H40" i="2" s="1"/>
  <c r="G39" i="2"/>
  <c r="H39" i="2" s="1"/>
  <c r="I39" i="2" s="1"/>
  <c r="G38" i="2"/>
  <c r="G34" i="2"/>
  <c r="G33" i="2"/>
  <c r="G32" i="2"/>
  <c r="H32" i="2" s="1"/>
  <c r="I32" i="2" s="1"/>
  <c r="G31" i="2"/>
  <c r="H31" i="2" s="1"/>
  <c r="G30" i="2"/>
  <c r="G29" i="2"/>
  <c r="G26" i="2"/>
  <c r="H26" i="2" s="1"/>
  <c r="I26" i="2" s="1"/>
  <c r="G25" i="2"/>
  <c r="G24" i="2"/>
  <c r="G23" i="2"/>
  <c r="G22" i="2"/>
  <c r="H22" i="2" s="1"/>
  <c r="I22" i="2" s="1"/>
  <c r="G21" i="2"/>
  <c r="G20" i="2"/>
  <c r="H20" i="2" s="1"/>
  <c r="G19" i="2"/>
  <c r="G18" i="2"/>
  <c r="H18" i="2" s="1"/>
  <c r="I18" i="2" s="1"/>
  <c r="G17" i="2"/>
  <c r="H17" i="2" s="1"/>
  <c r="G16" i="2"/>
  <c r="G9" i="2"/>
  <c r="H9" i="2" s="1"/>
  <c r="G11" i="2"/>
  <c r="G12" i="2"/>
  <c r="H12" i="2" s="1"/>
  <c r="G13" i="2"/>
  <c r="H13" i="2" s="1"/>
  <c r="G8" i="2"/>
  <c r="G51" i="2" l="1"/>
  <c r="G78" i="2"/>
  <c r="G36" i="2"/>
  <c r="G62" i="2"/>
  <c r="G27" i="2"/>
  <c r="G14" i="2"/>
  <c r="H29" i="2"/>
  <c r="H59" i="2"/>
  <c r="H62" i="2" s="1"/>
  <c r="H67" i="2"/>
  <c r="H8" i="2"/>
  <c r="I70" i="2"/>
  <c r="I76" i="2"/>
  <c r="I13" i="2"/>
  <c r="H33" i="2"/>
  <c r="I33" i="2" s="1"/>
  <c r="I40" i="2"/>
  <c r="H23" i="2"/>
  <c r="I23" i="2" s="1"/>
  <c r="H19" i="2"/>
  <c r="I12" i="2"/>
  <c r="I10" i="2"/>
  <c r="H11" i="2"/>
  <c r="H68" i="2"/>
  <c r="I68" i="2" s="1"/>
  <c r="I69" i="2"/>
  <c r="H73" i="2"/>
  <c r="I73" i="2" s="1"/>
  <c r="I74" i="2"/>
  <c r="I59" i="2"/>
  <c r="I62" i="2" s="1"/>
  <c r="H38" i="2"/>
  <c r="H30" i="2"/>
  <c r="I30" i="2" s="1"/>
  <c r="I31" i="2"/>
  <c r="H34" i="2"/>
  <c r="I34" i="2" s="1"/>
  <c r="H41" i="2"/>
  <c r="I41" i="2" s="1"/>
  <c r="H21" i="2"/>
  <c r="I21" i="2" s="1"/>
  <c r="H25" i="2"/>
  <c r="I25" i="2" s="1"/>
  <c r="H16" i="2"/>
  <c r="I17" i="2"/>
  <c r="I20" i="2"/>
  <c r="H24" i="2"/>
  <c r="I24" i="2" s="1"/>
  <c r="I9" i="2"/>
  <c r="H27" i="2" l="1"/>
  <c r="I29" i="2"/>
  <c r="I36" i="2" s="1"/>
  <c r="H36" i="2"/>
  <c r="H51" i="2"/>
  <c r="I67" i="2"/>
  <c r="I78" i="2" s="1"/>
  <c r="H78" i="2"/>
  <c r="I8" i="2"/>
  <c r="H14" i="2"/>
  <c r="I38" i="2"/>
  <c r="I51" i="2" s="1"/>
  <c r="I19" i="2"/>
  <c r="I16" i="2"/>
  <c r="I27" i="2" s="1"/>
  <c r="I11" i="2"/>
  <c r="I14" i="2" l="1"/>
</calcChain>
</file>

<file path=xl/sharedStrings.xml><?xml version="1.0" encoding="utf-8"?>
<sst xmlns="http://schemas.openxmlformats.org/spreadsheetml/2006/main" count="2452" uniqueCount="904">
  <si>
    <t>L</t>
  </si>
  <si>
    <t>kg</t>
  </si>
  <si>
    <t>6.</t>
  </si>
  <si>
    <t>7.</t>
  </si>
  <si>
    <t>8.</t>
  </si>
  <si>
    <t>9.</t>
  </si>
  <si>
    <t>10.</t>
  </si>
  <si>
    <t>Kokošja jajca A razred, velikost M</t>
  </si>
  <si>
    <t>Pečena hamburška slanina, max 2,5% NaCl</t>
  </si>
  <si>
    <t>1.</t>
  </si>
  <si>
    <t>2.</t>
  </si>
  <si>
    <t>3.</t>
  </si>
  <si>
    <t>4.</t>
  </si>
  <si>
    <t>5.</t>
  </si>
  <si>
    <t>11.</t>
  </si>
  <si>
    <t>37.</t>
  </si>
  <si>
    <t>38.</t>
  </si>
  <si>
    <t>39.</t>
  </si>
  <si>
    <t>40.</t>
  </si>
  <si>
    <t>41.</t>
  </si>
  <si>
    <t>42.</t>
  </si>
  <si>
    <t>43.</t>
  </si>
  <si>
    <t>44.</t>
  </si>
  <si>
    <t>45.</t>
  </si>
  <si>
    <t>46.</t>
  </si>
  <si>
    <t>15.</t>
  </si>
  <si>
    <t>16.</t>
  </si>
  <si>
    <t>17.</t>
  </si>
  <si>
    <t>18.</t>
  </si>
  <si>
    <t>19.</t>
  </si>
  <si>
    <t>20.</t>
  </si>
  <si>
    <t>21.</t>
  </si>
  <si>
    <t>22.</t>
  </si>
  <si>
    <t>23.</t>
  </si>
  <si>
    <t>24.</t>
  </si>
  <si>
    <t>25.</t>
  </si>
  <si>
    <t>26.</t>
  </si>
  <si>
    <t>27.</t>
  </si>
  <si>
    <t>28.</t>
  </si>
  <si>
    <t>29.</t>
  </si>
  <si>
    <t>35.</t>
  </si>
  <si>
    <t>36.</t>
  </si>
  <si>
    <t>47.</t>
  </si>
  <si>
    <t>48.</t>
  </si>
  <si>
    <t>Podpis:</t>
  </si>
  <si>
    <t>12.</t>
  </si>
  <si>
    <t>50.</t>
  </si>
  <si>
    <t>51.</t>
  </si>
  <si>
    <t>52.</t>
  </si>
  <si>
    <t>53.</t>
  </si>
  <si>
    <t>54.</t>
  </si>
  <si>
    <t>49.</t>
  </si>
  <si>
    <t>13.</t>
  </si>
  <si>
    <t>14.</t>
  </si>
  <si>
    <t>Bio kokošja jajca A razred, velikost M</t>
  </si>
  <si>
    <t xml:space="preserve">Naziv ponudnika: </t>
  </si>
  <si>
    <t xml:space="preserve">ZAP. ŠT. </t>
  </si>
  <si>
    <t xml:space="preserve">VRSTA BLAGA                                             </t>
  </si>
  <si>
    <t>OCENJENA KOLIČINA</t>
  </si>
  <si>
    <t>BLAGOVNA ZNAMKA</t>
  </si>
  <si>
    <t>/</t>
  </si>
  <si>
    <t xml:space="preserve">3.1. sklop: ZAMRZNJENE RIBE </t>
  </si>
  <si>
    <t xml:space="preserve">Žig: </t>
  </si>
  <si>
    <t>4.1. sklop: KOKOŠJA JAJCA</t>
  </si>
  <si>
    <t>Naročnik: Vrtec Zelena jama, Zvezna ulica 24, 1000 Ljubljana</t>
  </si>
  <si>
    <t>1.1. sklop:  PASTERIZIRANO in STERILIZIRANO  MLEKO</t>
  </si>
  <si>
    <t>kos</t>
  </si>
  <si>
    <t>1.5. sklop: MLEČNI NAMAZI</t>
  </si>
  <si>
    <t>Lignji, celi očiščeni, 1 kg</t>
  </si>
  <si>
    <t>3.2. sklop : KONZERVIRANE RIBE</t>
  </si>
  <si>
    <t>Kokošja jajca A razred, velikost L</t>
  </si>
  <si>
    <t>1. SKUPINA: MLEKO IN MLEČNI IZDELKI</t>
  </si>
  <si>
    <t>2. SKUPINA: MESO IN MESNI IZDELKI</t>
  </si>
  <si>
    <t>3. SKUPINA: RIBE IN KONZERVIRANE RIBE</t>
  </si>
  <si>
    <t>4. SKUPINA: JAJCA</t>
  </si>
  <si>
    <t>Paprika, zelena, razred I</t>
  </si>
  <si>
    <t>Paprika, rdeča, razred I</t>
  </si>
  <si>
    <t>Zelena, stebelna, razred I</t>
  </si>
  <si>
    <t>Koromač, razred I</t>
  </si>
  <si>
    <t>Rdeča redkev, razred I</t>
  </si>
  <si>
    <t>Rukola, razred I</t>
  </si>
  <si>
    <t>Radič Treviso, razred I</t>
  </si>
  <si>
    <t>Beluši beli in zeleni, razred I</t>
  </si>
  <si>
    <t>Motovilec, razred I</t>
  </si>
  <si>
    <t>Lešniki praženi, razred I</t>
  </si>
  <si>
    <t>Indijski oreščki, razred I</t>
  </si>
  <si>
    <t>Orehova jedrca - polovice, razred I</t>
  </si>
  <si>
    <t>Suhi hruškovi krhlji, brez konzervansov, razred I</t>
  </si>
  <si>
    <t>Suhi jabolčni krhlji brez konzervansov, razred I</t>
  </si>
  <si>
    <t>Suhe marelice brez konzervansov (nežveplane), razred I</t>
  </si>
  <si>
    <t>Rozine brez konzervansov (nežveplane), razred I</t>
  </si>
  <si>
    <t>Mandlji, razred I</t>
  </si>
  <si>
    <t>Brazilski oreščki, razred I</t>
  </si>
  <si>
    <t>Kefir, 3,2 do 3,5 % m.m., lonček 160 do 200 g</t>
  </si>
  <si>
    <t>Kislo mleko,  3,2 do 3,5 % m.m., lonček 150 do 180 ml</t>
  </si>
  <si>
    <t>Listnato testo, razvaljano, dimenzije cca 30 x 50 cm, teža kosa do 0,5 kg, pakiranje do 6 kg</t>
  </si>
  <si>
    <t>Koruzni zdrob - instant, pakiranje 1 kg</t>
  </si>
  <si>
    <t xml:space="preserve">Koruzni zdrob - instant, pakiranje 5 kg </t>
  </si>
  <si>
    <t>Žitni kosmiči s čokolado in lešniki (kot čokolešnik ali podobno), pakiranje do 2 kg</t>
  </si>
  <si>
    <t>Ribana kaša - jušna zakuha, pšenična z  jajci, pakiranje do 3 kg</t>
  </si>
  <si>
    <t>Rinčice - jušna zakuha, pšenična z jajci, pakiranje do 4 kg</t>
  </si>
  <si>
    <t>Rižek - jušna zakuha pšenična z jajci, pakiranje do 5 kg</t>
  </si>
  <si>
    <t>Zvezdice - jušna zakuha pšenična z jajci, pakiranje do 5 kg</t>
  </si>
  <si>
    <t>Polžki, pšenični brez jajc, pakiranje do 1 kg</t>
  </si>
  <si>
    <t>Široki rezanci - pšenični z jajci, pakiranje do 8 kg</t>
  </si>
  <si>
    <t>Kodrasti široki rezanci - pšenični z jajci, pakiranje do 8 kg</t>
  </si>
  <si>
    <t>Špageti št. 7 - pšenični z jajci, pakiranje do 12 kg</t>
  </si>
  <si>
    <t>Svedrčki - pšenični z jajci, pakiranje do 10 kg</t>
  </si>
  <si>
    <t>Špageti št. 7 - pšenični (brez jajc), pakiranje do 1 kg</t>
  </si>
  <si>
    <t>Svedrčki - pšenični (brez jajc), pakiranje do 1 kg</t>
  </si>
  <si>
    <t>Pšenične testenine z jajci (školjkice, pentljice, metuljčki,…), pakiranje do 2 kg</t>
  </si>
  <si>
    <t>Špinačne testenine z jajci (široki rezanci,…), pakiranje do 7 kg</t>
  </si>
  <si>
    <t>Ajdove testenine (široki rezanci,….), pakiranje do 1 kg</t>
  </si>
  <si>
    <t>Vodni vlivanci – zakuha, pakiranje do 2 kg</t>
  </si>
  <si>
    <t>Vodni vlivanci – priloga, pakiranje do 2 kg</t>
  </si>
  <si>
    <t>Sveže vlečeno testo, velikost cca 30 x 50 cm, pakiranje do 5 kg</t>
  </si>
  <si>
    <t>Ajdovi žganci - instant, pakiranje do 2 kg</t>
  </si>
  <si>
    <t>Rdeča čebula, razred I</t>
  </si>
  <si>
    <t>Pšenično pecivo z različnimi posipi (mak, sezam, sončnice,…) 40 do 60 g, po potrebi prerezano</t>
  </si>
  <si>
    <t>Pekovsko pecivo posebnih oblik (parkelj, zajček,…), 80 do 120 g</t>
  </si>
  <si>
    <t>Pečenice, 75 do 85  g</t>
  </si>
  <si>
    <t>Pečenice, 115 do 125  g</t>
  </si>
  <si>
    <t>Mortadela brez konzervansov v kosu ali narezana na rezine</t>
  </si>
  <si>
    <t>Kamilični čaj, filter vrečke, pakiranje do 1 kg</t>
  </si>
  <si>
    <t>Drobnjak, pakiranje do 40 g</t>
  </si>
  <si>
    <t>Cimet v skorji, pakiranje do 20 g</t>
  </si>
  <si>
    <t>Bazilika, pakiranje do 40 g</t>
  </si>
  <si>
    <t>Klinčki mleti, pakiranje do 40 g</t>
  </si>
  <si>
    <t>Kumina mleta, pakiranje do 40 g</t>
  </si>
  <si>
    <t>Origano, pakiranje do 40 g</t>
  </si>
  <si>
    <t>Rožmarin, pakiranje do 40 g</t>
  </si>
  <si>
    <t>Majaron, pakiranje do 40g</t>
  </si>
  <si>
    <t>Šetraj, pakiranje do 40 g</t>
  </si>
  <si>
    <t>Timijan, pakiranje do 40 g</t>
  </si>
  <si>
    <t>Lovorjev list, pakiranje do 40 g</t>
  </si>
  <si>
    <t>Jedilna čokolada, pakiranje do 1 kg</t>
  </si>
  <si>
    <t>Čokoladno lešnikov namaz, pakiranje 2 do 3 kg</t>
  </si>
  <si>
    <t>Peteršilj, pakiranje do 40 g</t>
  </si>
  <si>
    <t>Pehtran, pakiranje do 40 g</t>
  </si>
  <si>
    <t>Česen, pakiranje do 40 g</t>
  </si>
  <si>
    <t>Pirina moka, pakiranje do 1 kg</t>
  </si>
  <si>
    <t>Koruzni škrob, pakiranje do 200 g</t>
  </si>
  <si>
    <t>Prašek za puding – vanilija, pakiranje do 1 kg</t>
  </si>
  <si>
    <t>Pecilni prašek, pakiranje do 15 g</t>
  </si>
  <si>
    <t>Rum, pakiranje do 1 L</t>
  </si>
  <si>
    <t>Gorčica, pakiranje do 800 g</t>
  </si>
  <si>
    <t>Kvas sveži, pakiranje 42 g</t>
  </si>
  <si>
    <t>Kvas sveži, pakiranje 500 g</t>
  </si>
  <si>
    <t>Zeliščni dodatek jedem, brez dodanih ojačevalcev okusa, arom in barvil, pakiranje v dozi 300 do 400 g</t>
  </si>
  <si>
    <t>Ajvar nepekoč, pakiranje do 1 kg</t>
  </si>
  <si>
    <t>Prešana pusta šunka, 1. ali extra razred, brez konzervansov, v kosu ali narezana na rezine</t>
  </si>
  <si>
    <t>4.2. sklop: BIO KOKOŠJA JAJCA</t>
  </si>
  <si>
    <t>Olje za cvrtje, pakiranje do 10 L</t>
  </si>
  <si>
    <t>Sončično olje 100 %, pakiranje 1 L</t>
  </si>
  <si>
    <t>Olivno olje hladno stiskano, pakiranje 1 L</t>
  </si>
  <si>
    <t>Majoneza, pakiranje 620 do 750 g</t>
  </si>
  <si>
    <t>Skuša v rastlinskem olju, pakiranje do 2 kg</t>
  </si>
  <si>
    <t>Namazi različnih okusov (bučke, por, bazilika…) brez mleka, jajc, soje in glutena</t>
  </si>
  <si>
    <t>Rižev sladoled brez glutena (nevtralen, brez dodanih okusov sadja ali čokolade), pakiranje do 0,5 kg</t>
  </si>
  <si>
    <t>Morska sol, drobno mleta, brez dodanih sredstev za sprijemanje, pakiranje  1 kg</t>
  </si>
  <si>
    <t>Zamrznjeno korenje – kockice, pakiranje do 2,5 kg</t>
  </si>
  <si>
    <t>Zamrznjena špinača (briketi), pakiranje do 2,5 kg</t>
  </si>
  <si>
    <t>Zamrznjeno baby korenje, pakiranje do 2,5 kg</t>
  </si>
  <si>
    <t>Zamrznjena čebula (rezana na lističe), pakiranje do 2,5kg</t>
  </si>
  <si>
    <t>Zamrznjeni beluši (beli in zeleni), pakiranje do 2,5 kg</t>
  </si>
  <si>
    <t>Zamrznjene paradižnikove kocke, pakiranje do 2,5 kg</t>
  </si>
  <si>
    <t>Kislo zelje, rezano, pakiranje do 2 kg</t>
  </si>
  <si>
    <t>Kisla repa, rezana, pakiranje do 2 kg</t>
  </si>
  <si>
    <t>Marmelada mešana, min 45 % sadne kaše, brez sladil, pakiranje 3 do 5 kg</t>
  </si>
  <si>
    <t>Marmelada šipkova, min 40 % sadne kaše, brez sladil, pakiranje 3 do 5 kg</t>
  </si>
  <si>
    <t>Kumare razred I</t>
  </si>
  <si>
    <t>Mlad stročji fižol - maslenec</t>
  </si>
  <si>
    <t>Brokoli, razred I</t>
  </si>
  <si>
    <t>Rdeče zelje, razred I</t>
  </si>
  <si>
    <t>Blitva, razred I</t>
  </si>
  <si>
    <t>Melancani (jajčevci), razred I</t>
  </si>
  <si>
    <t>Radič štrucar, razred I</t>
  </si>
  <si>
    <t>Kitajsko zelje, razred I</t>
  </si>
  <si>
    <t>Zelje v glavah, razred I</t>
  </si>
  <si>
    <t>Cvetača, razred I</t>
  </si>
  <si>
    <t>Koleraba rumena (podzemna), razred I</t>
  </si>
  <si>
    <t>Koleraba (nadzemna), razred I</t>
  </si>
  <si>
    <t>Ohrovt v glavah, razred I</t>
  </si>
  <si>
    <t>Paradižnik, razred I</t>
  </si>
  <si>
    <t>Paprika (babura), razred I</t>
  </si>
  <si>
    <t>Bučke, razred I</t>
  </si>
  <si>
    <t>Čebula (srednje debela), razred I</t>
  </si>
  <si>
    <t>Česen, razred I</t>
  </si>
  <si>
    <t>Por, razred I</t>
  </si>
  <si>
    <t>Korenje, razred I</t>
  </si>
  <si>
    <t>Peteršilj listi, razred I</t>
  </si>
  <si>
    <t>Peteršilj gomolj, razred I</t>
  </si>
  <si>
    <t>Eko korenje, razred I</t>
  </si>
  <si>
    <t>Eko koleraba, razred I</t>
  </si>
  <si>
    <t>Eko kumare, razred I</t>
  </si>
  <si>
    <t>Eko paprika, razred I</t>
  </si>
  <si>
    <t>Eko paradižnik, razred I</t>
  </si>
  <si>
    <t>Eko cvetača, razred I</t>
  </si>
  <si>
    <t>Eko krompir, srednje debel, razred I</t>
  </si>
  <si>
    <t>Čičerika, razred I</t>
  </si>
  <si>
    <t>Fižol češnjevec, razred I</t>
  </si>
  <si>
    <t>Jabolka (gala, jonagold, idared, zlati delišes,…) ustrezne teže do 120 g/kos,  razred I</t>
  </si>
  <si>
    <t>Hruške do 120 g, razred I</t>
  </si>
  <si>
    <t>Breskve ustrezne teže do 100 g/kos, razred I</t>
  </si>
  <si>
    <t>Marelice ustrezne teže do 100 g/kos, razred I</t>
  </si>
  <si>
    <t>Nektarine ustrezne teže do 100 g/kos, ekstra kvalitete</t>
  </si>
  <si>
    <t>Slive, ekstra kvalitete</t>
  </si>
  <si>
    <t>Češnje, ekstra kvalitete</t>
  </si>
  <si>
    <t>Jagode, ekstra kvalitete</t>
  </si>
  <si>
    <t>Jabolka (gala, jonagold, idared, zlati delišes,…) ustrezne teže do 120 g/kos razred I</t>
  </si>
  <si>
    <t>Grozdje, belo, ekstra kvalitete</t>
  </si>
  <si>
    <t>Grozdje, črno, ekstra kvalitete</t>
  </si>
  <si>
    <t>Kaki vanilija (Persimon), ustrezne teže do 120 g/kos</t>
  </si>
  <si>
    <t>Lubenica, razred I</t>
  </si>
  <si>
    <t>Melone, razred I</t>
  </si>
  <si>
    <t>Nashi, razred I</t>
  </si>
  <si>
    <t>Pomaranče ustrezne teže do 120 g/kos, brez pešk, razred I</t>
  </si>
  <si>
    <t>Klemenitne , razred I</t>
  </si>
  <si>
    <t>Klemenvile, razred I</t>
  </si>
  <si>
    <t>Kivi ustrezne teže do 100 g/kos razred I</t>
  </si>
  <si>
    <t>Limone razred I, ustrezne teže do 100 g/kos</t>
  </si>
  <si>
    <t>Banane, ustrezne teže do 150 g/kos</t>
  </si>
  <si>
    <t>Mango, razred I</t>
  </si>
  <si>
    <t>Ananas, razred I</t>
  </si>
  <si>
    <t>Sveže fige, razred I</t>
  </si>
  <si>
    <t>Ringlo, razred I</t>
  </si>
  <si>
    <t>Robide, razred I</t>
  </si>
  <si>
    <t>Banane do 150 g, razred I</t>
  </si>
  <si>
    <t>Limone do 100 g, razred I</t>
  </si>
  <si>
    <t>Pomaranče do 120 g, razred I</t>
  </si>
  <si>
    <t>Kivi do 100 g, razred I</t>
  </si>
  <si>
    <t>Suhe banane brez konzervansov, razred I</t>
  </si>
  <si>
    <t>Suhe brusnice brez konzervansov, razred I</t>
  </si>
  <si>
    <t>Suhe fige, brez konzervansov, razred I</t>
  </si>
  <si>
    <t>Suhe slive brez koščic in konzervansov, razred I</t>
  </si>
  <si>
    <t>Kislo zelje, narezano (rinfuza), brez kem. konzervansov</t>
  </si>
  <si>
    <t>Kisla repa, narezana (rinfuza) brez kem. konzervansov</t>
  </si>
  <si>
    <t xml:space="preserve">Poltrdi lahki sir s 25 % m.m. v suhi snovi, vakuumsko pakiranje 2 do 3 kg </t>
  </si>
  <si>
    <t>Rastlinska smetana za stepanje, pakiranje 0,5 do 1 L</t>
  </si>
  <si>
    <t>Skuta, nepasirana, iz pasteriziranega mleka, min. 35 % m.m. v suhi snovi, pakiranje 3 do 5 kg</t>
  </si>
  <si>
    <t>Skuta, nepasirana, iz pasteriziranega mleka, min. 35 % m.m. v suhi snovi, pakiranje 0,5 do 1 kg</t>
  </si>
  <si>
    <t>Surovo maslo 1. vrste, min 82 % m.m., brez konzervansov in aditivov, pakiranje 125 do 250 g</t>
  </si>
  <si>
    <t>Riban sir za pizzo, pakiranje 300 do 500 g</t>
  </si>
  <si>
    <t>Vanilijev jogurt iz pasteriziranega fermentiranega mleka, min 5 % m.m, brez umetnih barvil in konzervansov, pakiranje 150 do 180 g</t>
  </si>
  <si>
    <t>Jogurtova smetana z dodatkom sadja, brez umetnih barvil in konzervansov, pakiranje 150 do 180 g</t>
  </si>
  <si>
    <t>Bio mleko, pasterizirano, s 3,5 m.m., pakiranje 5 do 10 L</t>
  </si>
  <si>
    <t>BIO jogurt, navaden, s 35 % m.m., pakiranje 150 do 180 g</t>
  </si>
  <si>
    <t>BIO jogurt, sadni, s 35 % m.m., pakiranje 150 do 180 g</t>
  </si>
  <si>
    <t>BIO kefir, navaden, iz tradicionalnih kefirjevih zrn, pakiranje 150 do 180 g, s slamico</t>
  </si>
  <si>
    <t>BIO kefir, sadni, iz tradicionalnih kefirjevih zrn, pakiranje 150 do 180 g, s slamico</t>
  </si>
  <si>
    <t>Pleskavice (oblikovane) iz mletega manj začinjenega in soljenega puranjega mesa I. kat. b.k., teža posameznega kosa mora imeti med 80 in 90 g</t>
  </si>
  <si>
    <t>Pečenice (puranje), 60 do 80 g</t>
  </si>
  <si>
    <t xml:space="preserve">Ribja kocka – panirana (oslič), (max 10 % odstopanje od naročene teže), 1.kval., brez kosti </t>
  </si>
  <si>
    <t>Panga – file posamič zamrznjen, (max 10 % odstopanje od naročene teže), 1.kval., brez kosti</t>
  </si>
  <si>
    <t>Losos – file porcijski, brez kože, posamič zamrznjen, (max 10 % odstopanje od naročene teže),  1.kval., brez kosti</t>
  </si>
  <si>
    <t>Ostriž - file posamič zamrznjen, (max 10 % odstopanje od naročene teže), 1.kval., brez kosti</t>
  </si>
  <si>
    <t>Sončično olje 100 %, pakiranje 5 do 10 L</t>
  </si>
  <si>
    <t>Mandarine ustrezne teže do 100 g/kos, brez pešk, razred I</t>
  </si>
  <si>
    <t>Zamrznjen stročji fižol, pakiranje do 2,5 kg</t>
  </si>
  <si>
    <t>Zamrznjen grah, pakiranje do 2,5 kg</t>
  </si>
  <si>
    <t>Zamrznjen brokoli, do pakiranje 2,5 kg</t>
  </si>
  <si>
    <t>Zamrznjena cvetača, pakiranje do 2,5 kg</t>
  </si>
  <si>
    <t>Zamrznjena koruza v zrnju, pakiranje do 2,5 kg</t>
  </si>
  <si>
    <t>Zamrznjene bučke (kocke), pakiranje do 2,5 kg</t>
  </si>
  <si>
    <t>Zamrznjen por (rezan na lističe), pakiranje do 2,5 kg</t>
  </si>
  <si>
    <t>Zamrznjena paprika (rdeča, zelena) – kocke, pakiranje do 2,5 kg</t>
  </si>
  <si>
    <t>Bio jabolčni sok, 100 % sadni delež, pakiranje 1 L</t>
  </si>
  <si>
    <t>Krompirjevi ocvrtki s sirom, pakiranje do 2 kg</t>
  </si>
  <si>
    <t>Jagodni cmoki, pakiranje do 2 kg</t>
  </si>
  <si>
    <t>Sirovi štruklji – slani,  brez konzervansov, porcijski (teža 130 do 150 g), pakiranje do 2 kg</t>
  </si>
  <si>
    <t>Orehovi štruklji, porcijski (teža do 150 g), pakiranje do 2 kg</t>
  </si>
  <si>
    <t>Sirovi kaneloni, porcijski (teža do 100 g), pakiranje do 2 kg</t>
  </si>
  <si>
    <t>Mesni kaneloni porcijski (teža do 100 g), pakiranje do 2 kg</t>
  </si>
  <si>
    <t>Kruhovi cmoki porcijski (teža do 100 g), pakiranje do 2 kg</t>
  </si>
  <si>
    <t>Pečene zamrznjene palačinke, porcijske (teža do 60 g), pakiranje od 1 do 1,5 kg</t>
  </si>
  <si>
    <t>Pečene zamrznjene ajdove palačinke, porcijske (teža do 60 g), pakiranje od 1 do 1,5 kg</t>
  </si>
  <si>
    <t>Zelenjavni zrezki, porcijski (teža do 100 g), pakiranje do 2 kg</t>
  </si>
  <si>
    <t>Cvetačni polpeti s sirom, porcijski (teža do 100 g), pakiranje v rinfuzi do 10 kg</t>
  </si>
  <si>
    <t>Krompirjevi štruklji z drobtinami, porcijski (teža do 100 g), pakiranje v rinfuzi do 10 kg</t>
  </si>
  <si>
    <t>Skuta s podloženim ali nadloženim sadjem, min. 10 % m.m. v suhi snovi, do 20 % sadnega pripravka, pakiranje v lonček 110 do 150 g</t>
  </si>
  <si>
    <t>Pšenična moka tipa 400 - ostra, pakiranje po 1 kg</t>
  </si>
  <si>
    <t>Pšenična moka tipa 850, pakiranje po 5 kg</t>
  </si>
  <si>
    <t>Koruzna moka, pakiranje do 1 kg</t>
  </si>
  <si>
    <t>Kaša ajdova, pakiranje do 1 kg</t>
  </si>
  <si>
    <t>Ješprenj, pakiranje do 1 kg</t>
  </si>
  <si>
    <t>Kaša prosena, pakiranje do 1 kg</t>
  </si>
  <si>
    <t>Bio ješprenj, pakiranje do 1 kg</t>
  </si>
  <si>
    <t>Bio prosena kaša, pakiranje do 1 kg</t>
  </si>
  <si>
    <t>Bio ajdova kaša, pakiranje do 1 kg</t>
  </si>
  <si>
    <t>Koruzni kosmiči brez dodanega sladkorja, pakiranje do 375 g</t>
  </si>
  <si>
    <t>Ovseni kosmiči, pakiranje do 1 kg</t>
  </si>
  <si>
    <t>Bio ovseni kosmiči, pakiranje do 1 kg</t>
  </si>
  <si>
    <t>Jajčni bleki, pšenični z jajci, pakiranje  do 3 kg</t>
  </si>
  <si>
    <t>Polžki - pšenični z jajci, pakiranje do 14 kg</t>
  </si>
  <si>
    <t>Peresniki - pšenični z jajci, pakiranje do 10 kg</t>
  </si>
  <si>
    <t>Peresniki - pšenični brez jajc, pakiranje do 1 kg</t>
  </si>
  <si>
    <t>Pšenični zdrob, pakiranje do 1 kg</t>
  </si>
  <si>
    <t>Krompirjevi svaljki, pakiranje do 2 kg</t>
  </si>
  <si>
    <t>Borovničevi cmoki,  pakiranje do 2 kg</t>
  </si>
  <si>
    <t>Slivovi cmoki,  pakiranje do 2 kg</t>
  </si>
  <si>
    <t>Marelični cmoki, pakiranje do 2 kg</t>
  </si>
  <si>
    <t>Sojini polpeti, porcijski (teža do 50 g), pakiranje do 2 kg</t>
  </si>
  <si>
    <t>Ajdova moka, pakiranje do 1 kg</t>
  </si>
  <si>
    <t>Pšenično belo pekovsko pecivo različnih oblik (žemlja, kajzerica, bombeta, štručka,…), 40 do 60 g, po potrebi prerezano</t>
  </si>
  <si>
    <t>Pšenično črno pekovsko pecivo različnih oblik (žemlja, kajzerica, bombeta, štručka,…), 40 do 60 g, po potrebi prerezano</t>
  </si>
  <si>
    <t>Pšenično polnozrnato (Graham) pekovsko pecivo različnih oblik (žemlja, kajzerica, bombeta, štručka,…), 40 do 60 g, po potrebi prerezano</t>
  </si>
  <si>
    <t>Koruzno pekovsko pecivo različnih oblik (žemlja, kajzerica, bombeta, štručka,…), 40 do 60 g, po potrebi prerezano</t>
  </si>
  <si>
    <t>Ajdovo pekovsko pecivo različnih oblik (žemlja, kajzerica, bombeta, štručka,…), 40 do 60 g, po potrebi prerezano</t>
  </si>
  <si>
    <t>Rženo pekovsko pecivo različnih oblik (žemlja, kajzerica, bombeta, štručka,…), 40 do 60 g, po potrebi prerezano</t>
  </si>
  <si>
    <t>Ovseno pekovsko pecivo različnih oblik (žemlja, kajzerica, bombeta, štručka,…), 40 do 60 g, po potrebi prerezano</t>
  </si>
  <si>
    <t xml:space="preserve">Mlečno pekovsko pecivo različnih oblik (štručka, rogljič, polžek,…), 40 do 60 g </t>
  </si>
  <si>
    <t>Sirova štručka, 40 do 60 g</t>
  </si>
  <si>
    <t>Bio rženo pecivo, 40 do 60 g</t>
  </si>
  <si>
    <t>Sirov burek, 100 g</t>
  </si>
  <si>
    <t>Jabolčni burek, 100 g</t>
  </si>
  <si>
    <t>Mlinci, brez konzervansov, pakiranje 1 kg</t>
  </si>
  <si>
    <t>Prepečenec v rezinah (pš. moka tip 500), pakiranje 200 do 400 g</t>
  </si>
  <si>
    <t>Prepečenec v rezinah, polnozrnati, pakiranje 200 do 400 g</t>
  </si>
  <si>
    <t>Grisini, pakiranje 100 do 400 g</t>
  </si>
  <si>
    <t>Grisini s sezamom, pakiranje 100 do 400 g</t>
  </si>
  <si>
    <t>Grisini z okusom sira, pakiranje 100 do 400 g</t>
  </si>
  <si>
    <t>Grisini polnozrnati, pakiranje 100 do 400 g</t>
  </si>
  <si>
    <t>Drobtine, krušne, bele, pakiranje do 1 kg</t>
  </si>
  <si>
    <t>Orehovi keksi, pakiranje 250 do 500 g</t>
  </si>
  <si>
    <t>Vanilijevi rogljički,  pakiranje 250 do 500 g</t>
  </si>
  <si>
    <t>Otroški piškoti kvalitete Baby, pakiranje 250 do 500 g</t>
  </si>
  <si>
    <t>Linški keksi, pakiranje 250 do 500 g</t>
  </si>
  <si>
    <t>Masleni piškoti, pakiranje 250 do 500 g</t>
  </si>
  <si>
    <t>Napolitanke - lešnik, pakiranje do 1 kg</t>
  </si>
  <si>
    <t>Kokosovi keksi, pakiranje 250 do 500 g</t>
  </si>
  <si>
    <t>Lešnikovi keksi, pakiranje, 250 do 500 g</t>
  </si>
  <si>
    <t>Ježek, 60 do 70 g</t>
  </si>
  <si>
    <t>Kokosova rezina, 60 do 100 g</t>
  </si>
  <si>
    <t>Ledena rezina, 60 do 100 g</t>
  </si>
  <si>
    <t>Kremna rezina, 60 do 100 g</t>
  </si>
  <si>
    <t>Tortica - čokoladna, 60 do 100 g</t>
  </si>
  <si>
    <t>Tortica - sadna, 60 do 100 g</t>
  </si>
  <si>
    <t>Rolada - vanilijeva, 25 do 35 g</t>
  </si>
  <si>
    <t>Buhtelj z marmelado, 50 do 80 g</t>
  </si>
  <si>
    <t>Čokoladni navihančki, 60 do 80 g</t>
  </si>
  <si>
    <t>Skutni zavitek, 100 g</t>
  </si>
  <si>
    <t>Jabolčni zavitek, 80 do 100 g</t>
  </si>
  <si>
    <t>Krof z marmelado, 60 do 80 g</t>
  </si>
  <si>
    <t>Potica orehova, razrezana in pakirana, pakiranje do 1 kg</t>
  </si>
  <si>
    <t>Čaj šipek-hibiskus, filter vrečke, gastro pakiranje do 1,5 kg</t>
  </si>
  <si>
    <t>Planinski čaj, filter vrečke, gastro pakiranje do 1 kg</t>
  </si>
  <si>
    <t>Metin čaj, filter vrečke, gastro pakiranje do 1 kg</t>
  </si>
  <si>
    <t>Lipov čaj, filter vrečke, gastro pakiranje do 1 kg</t>
  </si>
  <si>
    <t>Bezgov čaj, filter vrečke, gastro pakiranje do 1 kg</t>
  </si>
  <si>
    <t>Čaj breskev, filter vrečke, gastro pakiranje do 1 kg</t>
  </si>
  <si>
    <t>Čaj borovnica, filter vrečke, gastro pakiranje do 1 kg</t>
  </si>
  <si>
    <t>Čaj divja češnja, filter vrečke, gastro pakiranje do 1,2 kg</t>
  </si>
  <si>
    <t>Čaj gozdni sadeži, filter vrečke, gastro pakiranje do 1,2 kg</t>
  </si>
  <si>
    <t>Čaj jagoda-vanilija, filter vrečke, gastro pakiranje do 1,3 kg</t>
  </si>
  <si>
    <t>Bio jabolčni kis 4 %, pakiranje 1 L</t>
  </si>
  <si>
    <t>Instant bela kava, pakiranje 0,4 do 0,5 kg (kvaliteta Benquick ali enakovredno)</t>
  </si>
  <si>
    <t>Sladkor rjavi, pakiranje do 1 kg</t>
  </si>
  <si>
    <t>Sladkor kristalni, pakiranje 1 kg</t>
  </si>
  <si>
    <t>Sladkor mleti, pakiranje 500 g</t>
  </si>
  <si>
    <t>Vanilin sladkor, pakiranje 1 kg</t>
  </si>
  <si>
    <t>Rožičeva moka, pakiranje do 250 g</t>
  </si>
  <si>
    <t>Makovo seme, pakiranje do 250 g</t>
  </si>
  <si>
    <t xml:space="preserve">Želatina, pakiranje do 100 g </t>
  </si>
  <si>
    <t>Krekerji brez dodane soli za posip, pakiranje do 300 g</t>
  </si>
  <si>
    <t>Zlate kroglice, pakiranje do 500 g</t>
  </si>
  <si>
    <t>Zmes za krompirjevo testo, pakiranje do 3 kg</t>
  </si>
  <si>
    <t>Pisane zlate kroglice, pakiranje do 500 g</t>
  </si>
  <si>
    <t>Mlečna rezina oblita s čokolado, pakiranje 30 do 40 g</t>
  </si>
  <si>
    <t>Sojin napitek, pakiranje 1 L</t>
  </si>
  <si>
    <t>Rižev napitek, pakiranje 1L</t>
  </si>
  <si>
    <t>Rižev napitek, pakiranje 0,2 L</t>
  </si>
  <si>
    <t>Ovseni napitek, pakiranje 1 L</t>
  </si>
  <si>
    <t>Sojin napitek – vanilijev, pakiranje do 0,25 L</t>
  </si>
  <si>
    <t>Sojin puding, vanilija, čokolada, pakiranje 110 do 140 g</t>
  </si>
  <si>
    <t>Bio čokoladni namaz brez živalskih, jajčnih in mlečnih beljakovin, pakiranje 250 do 300 g</t>
  </si>
  <si>
    <t xml:space="preserve">Moka brez glutena za pecivo (kakovost Schar ali enakovredno), pakiranje do 1 kg </t>
  </si>
  <si>
    <t>Beli kruh brez glutena (kakovost Schar ali podobno)</t>
  </si>
  <si>
    <t>Večzrnati kruh brez glutena (kakovost Schar ali podobno)</t>
  </si>
  <si>
    <t>Krekerji brez glutena, mleka in jajc (kakovost Schar ali podobno)</t>
  </si>
  <si>
    <t>Preste brez glutena, mleka in jajc (kakovost Schar ali podobno)</t>
  </si>
  <si>
    <t xml:space="preserve">Prepečenec brez glutena, mleka in jajc (kakovost Schar ali podobno) </t>
  </si>
  <si>
    <t xml:space="preserve">Riževi kosmiči brez glutena, mleka in jajc  (kakovost Schar ali podobno) </t>
  </si>
  <si>
    <t xml:space="preserve">Koruzni kosmiči brez glutena, mleka in jajc  (kakovost Schar ali podobno) </t>
  </si>
  <si>
    <t xml:space="preserve">Koruzni zdrob brez glutena, mleka in jajc  (kakovost Schar ali podobno) </t>
  </si>
  <si>
    <t xml:space="preserve">Kus kus koruzni, brez glutena, mleka in jajc  (kakovost Schar ali podobno) </t>
  </si>
  <si>
    <t>CENA ZA ENOTO MERE BREZ DDV (EUR)</t>
  </si>
  <si>
    <t>VREDNOST ZA OCENJENO KOLIĆINO BREZ DDV (EUR)</t>
  </si>
  <si>
    <t>7 = 3 x 6</t>
  </si>
  <si>
    <t>8 = 7 x stopnja DDV</t>
  </si>
  <si>
    <t>VREDNOST ZA OCENJENO KOLIČINO Z DDV (EUR)</t>
  </si>
  <si>
    <t>9 = 7 + 8</t>
  </si>
  <si>
    <t>ŠT. ŽIVIL PO MERILU "EMBALAŽA"</t>
  </si>
  <si>
    <t>ŠT. ŽIVIL PO MERILU "VEČ EKOLOŠKIH ŽIVIL"</t>
  </si>
  <si>
    <t>NAVODILO ZA IZPOLNJEVANJE</t>
  </si>
  <si>
    <t>Zahteve naročnika in morebitne storitve v zvezi s posamezno vrsto prehrambenega blaga so v splošnih in posebnih pogojih razpisne dokumentacije in v opisu artikla tega predračunskega obrazca.</t>
  </si>
  <si>
    <t>V stolpec 6 se vpiše cena v EUR za ponujeno blago, izračunana na zahtevano enoto mere, ki je navedena v stolpcu 4.</t>
  </si>
  <si>
    <t>V stolpec 7 se vnese zmožek cene za enoto mere brez DDV (iz stolpca 6) in ocenjene količine (iz stoplca 3).</t>
  </si>
  <si>
    <t>V stolpec 8 se vnese zmožek vrednosti za ocenjeno količino brez DDV (iz stoplca 7) in stopnje DDV.</t>
  </si>
  <si>
    <t>V stoplec 9 se vnese vsota vrednosti za ocenjeno vrednost brez DDV (iz stolpca 7) in zneska DDV za ocenjeno količino (iz stoplca 8).</t>
  </si>
  <si>
    <t xml:space="preserve">Datum: </t>
  </si>
  <si>
    <t>Pšenični polbeli kruh (T-850), 0,7 do 1,0 kg, rezan in pakiran</t>
  </si>
  <si>
    <t>Pšenični beli kruh (T-500), 0,7 do 1,0 kg, rezan in pakiran</t>
  </si>
  <si>
    <t>Pšenični črni kruh (T-1100), 0,7 do 1,0 kg, rezan in pakiran</t>
  </si>
  <si>
    <t>Pšenični mešani kruh brez aditivov, 0,7 do 1,0 kg, rezan in pakiran</t>
  </si>
  <si>
    <t>Pšenični polnozrnati kruh (Graham kruh) brez aditivov, 0,7 do 1,0 kg, rezan in pakiran</t>
  </si>
  <si>
    <t>Koruzni kruh brez aditivov, 0,7 do 1,0 kg, rezan in pakiran</t>
  </si>
  <si>
    <t>Ovseni kruh brez aditivov, 0,7 do 1,0 kg, rezan in pakiran</t>
  </si>
  <si>
    <t>Ajdov kruh, 0,7 do 1,0 kg, rezan in pakiran</t>
  </si>
  <si>
    <t>Ajdov kruh z orehi, 0,7 do 1,0 kg, rezan in pakiran</t>
  </si>
  <si>
    <t>Pšenični polnozrnati kruh (Graham kruh), 0,7 do 1,0 kg, rezan in pakiran</t>
  </si>
  <si>
    <t>Koruzni kruh, 0,7 do 1,0 kg, rezan in pakiran</t>
  </si>
  <si>
    <t>Ovseni kruh, 0,7 do 1,0 kg, rezan in pakiran</t>
  </si>
  <si>
    <t>Pisani kruh, 0,7 do 1,0 kg, rezan in pakiran</t>
  </si>
  <si>
    <t>Rženi kruh, 0,7 do 1,0 kg, rezan in pakiran</t>
  </si>
  <si>
    <t>Kruh s semeni (s posipom ali brez), 0,7 do 1,0 kg, rezan in pakiran</t>
  </si>
  <si>
    <t>Sojin kruh, 0,7 do 1,0 kg, rezan in pakiran</t>
  </si>
  <si>
    <t>Sojin kruh brez aditivov, 0,7 do 1,0 kg, rezan in pakiran</t>
  </si>
  <si>
    <t>ENOTA MERE</t>
  </si>
  <si>
    <t>Pirin kruh, 0,7 do 1,0 kg, rezan in pakiran</t>
  </si>
  <si>
    <t>Hot dog štručka, 110 do 130 g, prerezana na pol in luknjana</t>
  </si>
  <si>
    <t>Pekovsko pecivo brez aditivov, različnih oblik (žemlja, bombeta, kajzerica, šrtučka,…), 40 do 60 g, po potrebi prerezano</t>
  </si>
  <si>
    <t>Bio kruh iz pšenične polbele moke (T850), 0,7 do 1,0 kg, rezan in pakiran</t>
  </si>
  <si>
    <t>Bio kruh iz pšenične črne moke (T1100), 0,7 do 1,0 kg, rezan in pakiran</t>
  </si>
  <si>
    <t xml:space="preserve">Francoski rogljič z mareličnim polnilom, 60 do 70 g </t>
  </si>
  <si>
    <t>Francoski polnozrnati rogljič z mareličnim polnilom, 80 do 90 g</t>
  </si>
  <si>
    <t>Slana skutna blazinica, 60 do 80 g</t>
  </si>
  <si>
    <t>Sirov polžek, 80 do 100 g</t>
  </si>
  <si>
    <t>Bio keksi z medom</t>
  </si>
  <si>
    <t>Riž dolgozrnati parboiled, ekstra kvalitete (kakovost ZLATO POLJE PARBOILED ali enakovredno), pakiranje 3 do 5 kg</t>
  </si>
  <si>
    <t>Riž bel, glaziran, okroglozrnati, 1. vrste (kakovost ZLATO POLJE SANTA ANDREA ali enakovredno), pakiranje 3 do 5 kg</t>
  </si>
  <si>
    <t>Rezanci – jušna zakuha, pšenični z jajci, pakiranje do 1 kg</t>
  </si>
  <si>
    <t>Polnozrnate testenine (svedri, peresniki, široki rezanci,…), pakiranje do 1 kg</t>
  </si>
  <si>
    <t>Pirine testenine (svedri, peresnilki, široki rezanci,…), pakiranje do 1 kg</t>
  </si>
  <si>
    <t>Sojine testenine (široki rezanci,..., pakiranje do 1 kg</t>
  </si>
  <si>
    <t>Bio skuta, nepasirana, iz pasteriziranega mleka, min. 35 % m.m. v suhi snovi, pakiranje 0,5 do 1 kg</t>
  </si>
  <si>
    <t>Bio skutni namaz, pakiranje 0,25 do 1 kg</t>
  </si>
  <si>
    <t>Piščančje krače, razred kakovosti A, 110 - 120 g/ kos</t>
  </si>
  <si>
    <t xml:space="preserve">Piščančja bedra, razred kakovosti A </t>
  </si>
  <si>
    <t>Piščančja stegna, razred kakovosti A, BKK</t>
  </si>
  <si>
    <t>Piščančji file v kosu, razred kakovosti A (max skupno odstopanje 2 % naročene teže) (piščančja prsa BKK)</t>
  </si>
  <si>
    <t>Puranji file v kosu, razred kakovosti A (max skupno odstopanje 2 % naročene mase) (puranja prsa BKK)</t>
  </si>
  <si>
    <t>Puranji file, razred kakovosti A, narezan na kocke velikosti cca 2x2 cm (max odstopanje 10 % od velikosti kock, max skupno odstopanje 2 % naročene teže) (puranja prsa BKK)</t>
  </si>
  <si>
    <t>Piščančja salama extra razreda, najmanj 72 %  piščančjega mesa, v kosu</t>
  </si>
  <si>
    <t>Piščančje prsi v ovoju, delež piščančjih prsi brez kosti je najmanj 80 %</t>
  </si>
  <si>
    <t>Puranja šunka v ovoju, najmanj 70 % puranjega mesa</t>
  </si>
  <si>
    <t>Kuhan pršut, 1. ali extra razred, brez konzervansov, v kosu ali narezan na rezine 20 - 25 g</t>
  </si>
  <si>
    <t>Škarpena – file posamič zamrznjen, (max 10 % odstopanje od naročene teže), 1. kval., brez kosti</t>
  </si>
  <si>
    <t>Steriilzirani koščki tune v oljčnem olju (večji koščki tune). Tuna minimalno 70 %, pakiranje 1700 do 2000 g</t>
  </si>
  <si>
    <t>Mešana zamrznjena zelenjava (cvetača, korenček, brokoli), pakiranje do 2,5 kg</t>
  </si>
  <si>
    <t>Zamrznjeno korenje – valovite rezine, pakiranje do 2,5 kg</t>
  </si>
  <si>
    <t>Solata Gentile, razred I</t>
  </si>
  <si>
    <t>Solata kristalka, razred I</t>
  </si>
  <si>
    <t>Solata ledenka, razred I</t>
  </si>
  <si>
    <t>Zelena solata - mehkolistna, razred I</t>
  </si>
  <si>
    <t>Solata endivja, razred I</t>
  </si>
  <si>
    <t>Radič rdeči, razred I</t>
  </si>
  <si>
    <t>Zelje mlado, razred I</t>
  </si>
  <si>
    <t>Eko čebula, razred I</t>
  </si>
  <si>
    <t>Eko por, razred I</t>
  </si>
  <si>
    <t>Paprika, rumena, razred I</t>
  </si>
  <si>
    <t>Bela redkev, razred I</t>
  </si>
  <si>
    <t>Zelena solata, očiščena, razred I</t>
  </si>
  <si>
    <t>Eko solata mehkolistna, razred I</t>
  </si>
  <si>
    <t>Eko solata Gentile, razred I</t>
  </si>
  <si>
    <t>Eko solata endivija, razred I</t>
  </si>
  <si>
    <t>Šampinjoni celi, razred I</t>
  </si>
  <si>
    <t>Leča rdeča, razred I</t>
  </si>
  <si>
    <t>Leča zelena, razred I</t>
  </si>
  <si>
    <t>Mandore, razred I</t>
  </si>
  <si>
    <t>Eko jabolka ustrezne teže do 120 g/kos, razred I</t>
  </si>
  <si>
    <t>Eko hruške do 120 g, razred I</t>
  </si>
  <si>
    <t>Eko slive, razred I</t>
  </si>
  <si>
    <t>Eko jagode, razred I</t>
  </si>
  <si>
    <t>Kokošji namaz z manj soli, brez konzervansov in drugih aditivov, pakiranje 95 do 100 g</t>
  </si>
  <si>
    <t>Puranji namaz z manj soli, brez konzervansov in drugih aditivov, pakiranje 95 do 100 g</t>
  </si>
  <si>
    <t>Tunin namaz z manj soli, brez konzervansov in druhig aditivov, pakiranje 95 do 100 g</t>
  </si>
  <si>
    <t xml:space="preserve">Drobtine brez glutena, mleka in jajc  (kakovost Orgran ali podobno) </t>
  </si>
  <si>
    <t xml:space="preserve">Rižev zdrob brez glutena, mleka in jajc </t>
  </si>
  <si>
    <t>Proseni zdrob brez glutena, mleka in jajc</t>
  </si>
  <si>
    <t>Ajdovi kosmiči brez glutena, mleka in jajc</t>
  </si>
  <si>
    <t>Bazilika, gastro pakiranje od 0,4 do 1,5 L plastična embalaža s pokrovom, ki omogoča neprodušno zapiranje</t>
  </si>
  <si>
    <t>Cimet mleti, gastro pakiranje od 0,4 do 1,5 L plastična embalaža s pokrovom, ki omogoča neprodušno zapiranje</t>
  </si>
  <si>
    <t>Cimet v skorji, gastro pakiranje od 0,4 do 1,5 L plastična embalaža s pokrovom, ki omogoča neprodušno zapiranje</t>
  </si>
  <si>
    <t>Drobnjak, gastro pakiranje od 0,4 do 1,5 L plastična embalaža s pokrovom, ki omogoča neprodušno zapiranje</t>
  </si>
  <si>
    <t>Klinčki celi, gastro pakiranje od 0,4 do 1,5 L plastična embalaža s pokrovom, ki omogoča neprodušno zapiranje</t>
  </si>
  <si>
    <t>Kumina mleta, gastro pakiranje od 0,4 do 1,5 L plastična embalaža s pokrovom, ki omogoča neprodušno zapiranje</t>
  </si>
  <si>
    <t>Kumina cela, gastro pakiranje od 0,4 do 1,5 L plastična embalaža s pokrovom, ki omogoča neprodušno zapiranje</t>
  </si>
  <si>
    <t>Muškatni orešček mleti, gastro pakiranje od 0,4 do 1,5 L plastična embalaža s pokrovom, ki omogoča neprodušno zapiranje</t>
  </si>
  <si>
    <t>Origano, gastro pakiranje od 0,4 do 1,5 L plastična embalaža s pokrovom, ki omogoča neprodušno zapiranje</t>
  </si>
  <si>
    <t>Rožmarin, gastro pakiranje od 0,4 do 1,5 L plastična embalaža s pokrovom, ki omogoča neprodušno zapiranje</t>
  </si>
  <si>
    <t>Kari (Curry), gastro pakiranje od 0,4 do 1,5 L plastična embalaža s pokrovom, ki omogoča neprodušno zapiranje</t>
  </si>
  <si>
    <t>Šetraj, gastro pakiranje od 0,4 do 1,5 L plastična embalaža s pokrovom, ki omogoča neprodušno zapiranje</t>
  </si>
  <si>
    <t>Timijan, gastro pakiranje od 0,4 do 1,5 L plastična embalaža s pokrovom, ki omogoča neprodušno zapiranje</t>
  </si>
  <si>
    <t>Lovorjev list, gastro pakiranje od 0,4 do 1,5 L plastična embalaža s pokrovom, ki omogoča neprodušno zapiranje</t>
  </si>
  <si>
    <t>Majaron, gastro pakiranje od 0,4 do 1,5 L plastična embalaža s pokrovom, ki omogoča neprodušno zapiranje</t>
  </si>
  <si>
    <t>Peteršilj, gastro pakiranje od 0,4 do 1,5 L plastična embalaža s pokrovom, ki omogoča neprodušno zapiranje</t>
  </si>
  <si>
    <t>Pehtran gastro pakiranje od 0,4 do 1,5 L plastična embalaža s pokrovom, ki omogoča neprodušno zapiranje</t>
  </si>
  <si>
    <t>Česen mleti, gastro pakiranje od 0,4 do 1,5 L plastična embalaža s pokrovom, ki omogoča neprodušno zapiranje</t>
  </si>
  <si>
    <t>Poper črni, mleti, pakiranje do 100 g</t>
  </si>
  <si>
    <t>Začimba za piščanca, gastro pakiranje od 0,4 do 1,5 L plastična embalaža s pokrovom, ki omogoča neprodušno zapiranje</t>
  </si>
  <si>
    <t>Mešanica zelišč za solato, gastro pakiranje od 0,4 do 1,5 L plastična embalaža s pokrovom, ki omogoča neprodušno zapiranje</t>
  </si>
  <si>
    <t>Mleta sladka paprika, gastro pakiranje od 0,4 do 1,5 L plastična embalaža s pokrovom, ki omogoča neprodušno zapiranje</t>
  </si>
  <si>
    <t>2.1. sklop: PERUTNINSKO MESO IN IZDELKI IZ PERUTNINSKEGA MESA</t>
  </si>
  <si>
    <t>2.2. sklop: OSTALI MESNI IZDELKI</t>
  </si>
  <si>
    <t>Piščančje nabodalo z zelenjavo (min 75 % mesa – piščančje stegno ali prsa in do 15 % zelenjave), brez konzervansov, 70 do 80 g</t>
  </si>
  <si>
    <t>Piščančje nabodalo z zelenjavo (min 75 % mesa – piščančje stegno ali prsa in do 15 % zelenjave), brez konzervansov, 100 do 120 g</t>
  </si>
  <si>
    <t>1.2. sklop: FERMENTIRANI MLEČNI IZDELKI</t>
  </si>
  <si>
    <t>1.4. sklop: SKUTE in SIRI</t>
  </si>
  <si>
    <t>1.3. sklop: SMETANA in MASLO</t>
  </si>
  <si>
    <t>Krompir olupljen - cel, razred I, vakuumsko pakiran</t>
  </si>
  <si>
    <t>Krompir olupljen - narezan na kocke, razred I, vakuumsko pakiran</t>
  </si>
  <si>
    <t>Krompir olupljen - narezan na kolute, razred I, vakuumsko pakiran</t>
  </si>
  <si>
    <t>Krompir olupljen - narezan na krhlje, razred I, vakuumsko pakiran</t>
  </si>
  <si>
    <t>Radič, očiščen, razred I</t>
  </si>
  <si>
    <t>Mladi krompir (maj, junij, julij), razred I</t>
  </si>
  <si>
    <t>Pasterizirano mleko 3,2 do 3,5 % m.m., pakiranje 5 do 10 L vedro</t>
  </si>
  <si>
    <t>Puranji file, razred kakovosti A, narezan na zrezke 95 do 105 g (puranja prsa bkk)</t>
  </si>
  <si>
    <t>Puranji file, razred kakovosti A, narezan na zrezke 60 do 70 g (puranja prsa bkk)</t>
  </si>
  <si>
    <t>Pečene piščančje prsi v ovitku</t>
  </si>
  <si>
    <t>Pečene puranje prsi v ovitku</t>
  </si>
  <si>
    <t>Pečena piščančja šunka v ovitku</t>
  </si>
  <si>
    <t>Suho meso – prekajena svinjska šunka (BKK), max 2,5% NaCl</t>
  </si>
  <si>
    <t>Pleskavica (oblikovana) iz mletega manj začinjenega in soljenega mesa (do 1,3 % soli; 50 % stegno mlade govedine I. kat. b.k.in 50 % svinjsko stegno I. kat. b.k.), teža posameznega kosa mora imeti med 80 in 90 g</t>
  </si>
  <si>
    <t>SKUPAJ  VREDNOST SKLOPA 2.2.</t>
  </si>
  <si>
    <t>SKUPAJ  VREDNOST SKLOPA 2.1.</t>
  </si>
  <si>
    <t>SKUPAJ  VREDNOST SKLOPA 3.1.</t>
  </si>
  <si>
    <t>Orada - file posamič zamrznjen, (max 10 % odstopanje od naročene teže), 1.kval., brez kosti</t>
  </si>
  <si>
    <t>SKUPAJ VREDNOST SKLOPA 4.1.</t>
  </si>
  <si>
    <t>5.1. sklop:  SVEŽA ZELENJAVA 1</t>
  </si>
  <si>
    <t>5. SKUPINA: SVEŽE SADJE IN ZELENJAVA</t>
  </si>
  <si>
    <t>SKUPAJ  VREDNOST SKLOPA 5.1.</t>
  </si>
  <si>
    <t>Zelena list, razred I</t>
  </si>
  <si>
    <t>Zelena gomolj, razred I</t>
  </si>
  <si>
    <t>5.2. sklop:  SVEŽA ZELENJAVA 2 IN SVEŽA ZELIŠČA</t>
  </si>
  <si>
    <t>SKUPAJ  VREDNOST SKLOPA 5.2.</t>
  </si>
  <si>
    <t>Buče muškatne, razred I</t>
  </si>
  <si>
    <t>Buče Hokaido, razred I</t>
  </si>
  <si>
    <t>5.3. sklop: EKO ZELENJAVA</t>
  </si>
  <si>
    <t>SKUPAJ  VREDNOST SKLOPA 5.3.</t>
  </si>
  <si>
    <t>Eko koleraba (nadzemna), razred I</t>
  </si>
  <si>
    <t>Eko koleraba (podzemna), razred I</t>
  </si>
  <si>
    <t>Eko mlado zelje - glave, razred I</t>
  </si>
  <si>
    <t>Eko zelje - glave, razred I</t>
  </si>
  <si>
    <t xml:space="preserve">5.4. sklop:  INTEGRIRAN KROMPIR </t>
  </si>
  <si>
    <t>Krompir (rdeč, bel, rumen, srednje debel), razred I</t>
  </si>
  <si>
    <t>SKUPAJ  VREDNOST SKLOPA 5.4.</t>
  </si>
  <si>
    <t xml:space="preserve">5.5. sklop:  OČIŠČENA ZELENJAVA </t>
  </si>
  <si>
    <t>SKUPAJ  VREDNOST SKLOPA 5.5.</t>
  </si>
  <si>
    <t>Zelje, očiščeno in naribano, razred I</t>
  </si>
  <si>
    <t>Mešana solata, očiščena, razred I (50% zelena + 50% radič)</t>
  </si>
  <si>
    <t>Bazilika, sveža</t>
  </si>
  <si>
    <t>Drobnjak, svež</t>
  </si>
  <si>
    <t>Pehtran, svež</t>
  </si>
  <si>
    <t>SKUPAJ  VREDNOST SKLOPA 5.6.</t>
  </si>
  <si>
    <t>Granatno jabolko, razred I</t>
  </si>
  <si>
    <t>Grenivke, razred I</t>
  </si>
  <si>
    <t>SKUPAJ  VREDNOST SKLOPA 5.7.</t>
  </si>
  <si>
    <t>5.6. sklop: JABOLKA IZ INTEGRIRANE PRIDELAVE</t>
  </si>
  <si>
    <t>5.8. sklop: EKO SADJE</t>
  </si>
  <si>
    <t>SKUPAJ  VREDNOST SKLOPA 5.8.</t>
  </si>
  <si>
    <t>5.7. sklop: OSTALO SADJE</t>
  </si>
  <si>
    <t>7.1. sklop:  SADNI in ZELENJAVNI SOKOVI</t>
  </si>
  <si>
    <t>SKUPAJ  VREDNOST SKLOPA 7.1.</t>
  </si>
  <si>
    <t>7.2. sklop: BIO SADNI SOK</t>
  </si>
  <si>
    <t>SKUPAJ VREDNOST SKLOPA 7.2.</t>
  </si>
  <si>
    <t>7.3. sklop:  SIRUPI</t>
  </si>
  <si>
    <t>SKUPAJ  VREDNOST SKLOPA 7.3.</t>
  </si>
  <si>
    <t>SKUPAJ  VREDNOST SKLOPA 6.1.</t>
  </si>
  <si>
    <t>6.1. sklop:  ZAMRZNJENA ZELENJAVA IN SADJE</t>
  </si>
  <si>
    <t>6. SKUPINA: ZAMRZNJENA IN KONZERVIRANA ZELENJAVA IN SADJE</t>
  </si>
  <si>
    <t>7. SKUPINA: SADNI SOKOVI IN SIRUPI</t>
  </si>
  <si>
    <t>Testo za lazanjo (predpripravljeno - termično obdelano), dimenzije cca 30 x 50 cm, pakiranje do 5 kg</t>
  </si>
  <si>
    <t>8. SKUPINA: ZAMRZNJENI IZDELKI IZ TESTA</t>
  </si>
  <si>
    <t>SKUPAJ  VREDNOST SKLOPA 8.1.</t>
  </si>
  <si>
    <t>SKUPAJ  VREDNOST SKLOPA 8.2.</t>
  </si>
  <si>
    <t>SKUPAJ  VREDNOST SKLOPA 8.3.</t>
  </si>
  <si>
    <t>SKUPAJ  VREDNOST SKLOPA 8.4.</t>
  </si>
  <si>
    <t>SKUPAJ  VREDNOST SKLOPA 8.5.</t>
  </si>
  <si>
    <t>Marinirana rdeča pesa, pakiranje 5 do 10 kg vedro (povratna embalaža)</t>
  </si>
  <si>
    <t>Marinirana rdeča pesa, pakiranje 0,5 do 1 kg</t>
  </si>
  <si>
    <t>Marinirana rdeča pesa, pakiranje 2 do 3 kg</t>
  </si>
  <si>
    <t>Marinirana rdeča pesa, pakiranje 4 do 6 kg</t>
  </si>
  <si>
    <t>SKUPAJ  VREDNOST SKLOPA 6.2.</t>
  </si>
  <si>
    <t>6.3. sklop:  MARINIRANA RDEČA PESA</t>
  </si>
  <si>
    <t>SKUPAJ  VREDNOST SKLOPA 6.3.</t>
  </si>
  <si>
    <t>6.4. sklop:  KISLO ZELJE IN REPA</t>
  </si>
  <si>
    <t>SKUPAJ  VREDNOST SKLOPA 6.4.</t>
  </si>
  <si>
    <t>6.5. sklop:  BIO KISLA REPA IN ZELJE</t>
  </si>
  <si>
    <t>SKUPAJ  VREDNOST SKLOPA 6.5.</t>
  </si>
  <si>
    <t>6.6. sklop:  KONZERVIRANO SADJE, MARMELADE IN DŽEMI</t>
  </si>
  <si>
    <t>SKUPAJ  VREDNOST SKLOPA 6.6.</t>
  </si>
  <si>
    <t>6.2. sklop: PASTERIZIRANA IN STERILIZIRANA ZELENJAVA</t>
  </si>
  <si>
    <t>8.4. sklop: OSTALI ZAMRZNJENI IZDELKI</t>
  </si>
  <si>
    <t>9. SKUPINA: ŽITA, MLEVSKI IZDELKI, TESTNINE</t>
  </si>
  <si>
    <t>Namenska pšenična moka za kvašeno testo tipa 500, pakiranje po 1 kg</t>
  </si>
  <si>
    <t>Namenska pšenična moka za vlečeno testo tipa 500, pakiranje po 1 kg</t>
  </si>
  <si>
    <t>SKUPAJ  VREDNOST SKLOPA 9.1.</t>
  </si>
  <si>
    <t>Riž integralni, parboiled, pakiranje do 1 kg</t>
  </si>
  <si>
    <t>3 žita - riž, pira in ječmen, pakiranje do 1 kg</t>
  </si>
  <si>
    <t>9.1. sklop:  ŽITA IN MLEVSKI IZDELKI</t>
  </si>
  <si>
    <t>Bio riž, okroglozrnati, pakiranje do 1 kg</t>
  </si>
  <si>
    <t>Bio instant pirin zdrob, pakiranje do 1 kg</t>
  </si>
  <si>
    <t>Bio instant polenta, pakiranje do 1 kg</t>
  </si>
  <si>
    <t>SKUPAJ  VREDNOST SKLOPA 9.2.</t>
  </si>
  <si>
    <t>9.2. sklop: BIO ŽITA IN MLEVSKI IZDELKI</t>
  </si>
  <si>
    <t>9.3. sklop : KOSMIČI</t>
  </si>
  <si>
    <t>SKUPAJ  VREDNOST SKLOPA 9.3.</t>
  </si>
  <si>
    <t xml:space="preserve">Riževi kosmiči kvalitete Rižolino ali podobno, pakiranje do 200 g </t>
  </si>
  <si>
    <t>9.4. sklop : TESTENINE</t>
  </si>
  <si>
    <t>SKUPAJ  VREDNOST SKLOPA 9.4.</t>
  </si>
  <si>
    <t>9.5. sklop: VODNI VLIVANCI</t>
  </si>
  <si>
    <t>SKUPAJ  VREDNOST SKLOPA 9.5.</t>
  </si>
  <si>
    <t>9.6. sklop: BIO TESTENINE</t>
  </si>
  <si>
    <t>SKUPAJ  VREDNOST SKLOPA 9.6.</t>
  </si>
  <si>
    <t>9.7. sklop: SVEŽE TESTO</t>
  </si>
  <si>
    <t>SKUPAJ  VREDNOST SKLOPA 9.7.</t>
  </si>
  <si>
    <t>9.8. sklop : SVEŽE TESTENINE</t>
  </si>
  <si>
    <t>Njoki, pakiranje do 5 kg</t>
  </si>
  <si>
    <t>Polnozrnati njoki, pakiranje do 5 kg</t>
  </si>
  <si>
    <t>SKUPAJ  VREDNOST SKLOPA 9.8.</t>
  </si>
  <si>
    <t>10.SKUPINA: KRUH, PEKOVSKO PECIVO, KEKSI, SLAŠČIČARSKI IZDELKI</t>
  </si>
  <si>
    <t>SKUPAJ  VREDNOST SKLOPA 10.1.</t>
  </si>
  <si>
    <t>SKUPAJ  VREDNOST SKLOPA 10.2.</t>
  </si>
  <si>
    <t>10.1. sklop: KRUH</t>
  </si>
  <si>
    <t>10.3. sklop:  BIO KRUH IN PEKOVSKO PECIVO</t>
  </si>
  <si>
    <t>SKUPAJ  VREDNOST SKLOPA 10.3.</t>
  </si>
  <si>
    <t>10.4. sklop:  IZDELKI IZ LISTNATEGA-KVAŠENEGA  IN VLEČENEGA TESTA</t>
  </si>
  <si>
    <t>SKUPAJ  VREDNOST SKLOPA 10.4.</t>
  </si>
  <si>
    <t>10.5. sklop:  OSTALO (mlinci, prepečenec, grisini, drobtine)</t>
  </si>
  <si>
    <t>SKUPAJ  VREDNOST SKLOPA 10.5.</t>
  </si>
  <si>
    <t>10.2. sklop: PEKOVSKO PECIVO</t>
  </si>
  <si>
    <t>10.6. sklop:  KEKSI</t>
  </si>
  <si>
    <t>SKUPAJ  VREDNOST SKLOPA 10.6.</t>
  </si>
  <si>
    <t>SKUPAJ VREDNOST SKLOPA 10.7.</t>
  </si>
  <si>
    <t>SKUPAJ  VREDNOST SKLOPA 10.8.</t>
  </si>
  <si>
    <t>10.8. sklop:  SLAŠČIČARSKI IZDELKI</t>
  </si>
  <si>
    <t>10.7. sklop: BIO KEKSI IN SLAŠČIČARSKI IZDELKI</t>
  </si>
  <si>
    <t>Bio ovseno pecivo, 40 do 60 g</t>
  </si>
  <si>
    <t>Bio koruzno pecivo, 40 do 60 g</t>
  </si>
  <si>
    <t>Bio pšenično polnozrnato pecivo, 40 do 60 g</t>
  </si>
  <si>
    <t>Bio pšenično pecivo z dodatki (korenček, rozine, sir,…), 40 do 60 g</t>
  </si>
  <si>
    <t>Bio ajdovo pecivo, 40 do 60 g</t>
  </si>
  <si>
    <t>11.SKUPINA: SPLOŠNO PREHRAMBENO BLAGO</t>
  </si>
  <si>
    <t>11.1.  sklop:  OLJA, MAJONEZE IN MARGARINE</t>
  </si>
  <si>
    <t>SKUPAJ  VREDNOST SKLOPA 11.1.</t>
  </si>
  <si>
    <t>SKUPAJ  VREDNOST SKLOPA 11.2.</t>
  </si>
  <si>
    <t>11.3. sklop: SUHO SADJE</t>
  </si>
  <si>
    <t>SKUPAJ VREDNOST SKLOPA 11.3.</t>
  </si>
  <si>
    <t>11.4. sklop:  ČAJI</t>
  </si>
  <si>
    <t>SKUPAJ  VREDNOST SKLOPA 11.4.</t>
  </si>
  <si>
    <t>11.5. sklop:  ZAČIMBE</t>
  </si>
  <si>
    <t>SKUPAJ  VREDNOST SKLOPA 11.5.</t>
  </si>
  <si>
    <t>SKUPAJ  VREDNOST SKLOPA 11.6.</t>
  </si>
  <si>
    <t>Klinčki mleti, gastro pakiranje od 0,4 do 1,5 L plastična embalaža s pokrovom, ki omogoča neprodušno zapiranje</t>
  </si>
  <si>
    <t>Sadno-žitna rezina z jigurtovim ali čokoladnim oblivom, pakiranje 30 do 45 g</t>
  </si>
  <si>
    <t>SKUPAJ  VREDNOST SKLOPA 11.7.</t>
  </si>
  <si>
    <t xml:space="preserve">11.7. sklop: OSTALA ŽIVILA IN DODATKI </t>
  </si>
  <si>
    <t>11.2. sklop:  STROČNICE</t>
  </si>
  <si>
    <t>11.6. sklop: SADNO ŽITNA REZINA</t>
  </si>
  <si>
    <t>12.1. sklop: DIETNA ŽIVILA</t>
  </si>
  <si>
    <t>12.SKUPINA: DIETNA ŽIVILA</t>
  </si>
  <si>
    <t>SKUPAJ  VREDNOST SKLOPA 12.1.</t>
  </si>
  <si>
    <t>Bio kruh iz pšenične polnozrnate moke, 0,7 do 1,0 kg, rezan in pakiran</t>
  </si>
  <si>
    <t>Bio pirini keksi z marmelado, pakiranje 0,5 do 1 kg</t>
  </si>
  <si>
    <t>Bio pirini keksi z ovsenimi kosmiči, pakiranje 0,5 do 1 kg</t>
  </si>
  <si>
    <t>Bio pirini keksi brez sladkorja, pakiranje 0,5 do 1 kg</t>
  </si>
  <si>
    <t>Bio kamutovi keksi z marmelado, pakiranje 0,5 do 1 kg</t>
  </si>
  <si>
    <t>Bio kamutovi keksi, pakiranje 0,5 do 1 kg</t>
  </si>
  <si>
    <t>Sojin jogurt, pakiranje do 250 g</t>
  </si>
  <si>
    <t>Bio kokosovo olje, pakiranje do 0,5 L</t>
  </si>
  <si>
    <t>Piškoti različnih oblik, brez glutena (kakovost Schar ali enakovredno), pakiranje do 1 kg</t>
  </si>
  <si>
    <t>Piškoti različnih oblik, brez glutena, mleka, jajc, soje in čokolade (kakovost Schar ali Orgran ali podobno), pakiranje do 1 kg</t>
  </si>
  <si>
    <t>Testenine - polžki, brez glutena, mleka, jajc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</si>
  <si>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</si>
  <si>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</si>
  <si>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</si>
  <si>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</si>
  <si>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Testenine za lazanjo, brez glutena, pakiranje do 500 g</t>
  </si>
  <si>
    <t>Njoki, brez glutena, mleka, jajc in soje, pakiranje do 500 g</t>
  </si>
  <si>
    <t>Bela polenta brez glutena, pakiranje do 0,5 kg</t>
  </si>
  <si>
    <t>Rumena polenta brez glutena, pakiranje do 0,5 kg</t>
  </si>
  <si>
    <t>Grisini brez glutena, pakiranje do 150 g</t>
  </si>
  <si>
    <t>Kruhovi cmoki brez glutena, mleka, jajc in soje, pakiranje do 0,5 kg</t>
  </si>
  <si>
    <t>Slivovi cmoki brez glutena, mleka, jajc in soje, pakiranje do 0,5 kg</t>
  </si>
  <si>
    <t>Marelični cmoki brez glutena, mleka, jajc in soje, pakiranje do 0,5 kg</t>
  </si>
  <si>
    <t>Krof brez glutena, mleka in jajc, 60 do 80 g</t>
  </si>
  <si>
    <t>Tekoči sadni jogurt, različni okusi 1,3 do 3,5 % m.m., pakiranje 500 do 1000 g</t>
  </si>
  <si>
    <t>Sadni jogurt  2,5 do 3,5 % m.m., brez dodatnih umetnih barvil,  lonček 125 do 150 g</t>
  </si>
  <si>
    <t>Navadni čvrsti jogurt, 2,5 do 3,5 % m.m., lonček 150 do 180 g</t>
  </si>
  <si>
    <t>Probiotični sadni jogurt, čvrst, 1,0  do 3,5 % m.m., lonček 150 do 180 g</t>
  </si>
  <si>
    <t>Kisla pasterizirana smetana, 20 do 35 % m.m., brez konzervansov in aditivov, pakiranje 400 do 600 g</t>
  </si>
  <si>
    <t>Kisla pasterizirana smetana, 20 do 25 % m.m., brez konzervansov in aditivov,  pakiranje 150 do 180 g</t>
  </si>
  <si>
    <t>Smetana za kuhanje, 20 do 25 % m.m., pakiranje 0,5 do 1 L</t>
  </si>
  <si>
    <t>Sladka smetana, 30 do 35% m.m., brez konzervansov in aditivov,  pakiranje 0,5 do 1 L</t>
  </si>
  <si>
    <t>Sladka smetana, 30 do 35 % m.m., brez konzervansov in aditivov,  pakiranje 0,20 do 0,25 L</t>
  </si>
  <si>
    <t>Skuta, manj mastna, do 10 % m.m. v suhi snovi, pakiranje 0,5 do 1 kg</t>
  </si>
  <si>
    <t>Pasirana skuta, min. 50 % m.m. v suhi snovi, pakiranje v lonček 200 do 250 g</t>
  </si>
  <si>
    <t>Poltrdi sir GAUDA, min. 45 % m.m. v suhi snovi, zorjen v foliji, znak Višja kakovost</t>
  </si>
  <si>
    <t>Poltrdi sir EDAMEC, min. 45 % m.m. v suhi snovi, zorjen v foliji, znak Višja kakovost</t>
  </si>
  <si>
    <t>Poltrdi sir TRAPIST, min. 45 % m.m. v suhi snovi, zorjen v foliji, znak Višja kakovost</t>
  </si>
  <si>
    <t>Trdi sir PARMEZAN, nariban, pakiranje 100 do 300 g</t>
  </si>
  <si>
    <t>Riban poltrdi sir, min. 45 % m.m. v suhi snovi,  pakiranje 3 do 5 kg</t>
  </si>
  <si>
    <t>Sveži polmastni sir v slanici, kroglice ali v kosu, pakiranje 200 do 1000 g (kvaliteta Mozzarella ali enakovredno)</t>
  </si>
  <si>
    <t>Sladoled kremni brez umetnih sladil z različnimi okusi, lonček od 100 do 140 ml, plastična žlička</t>
  </si>
  <si>
    <t>Mlečni puding, vanilija, čokolada, brez umetnih barvil in konzervansov, pakiranje 120 do 150 g</t>
  </si>
  <si>
    <t>BIO mleko, pasterizirano, s 3,5 m.m., s slamico, pakiranje 150 do 200 ml</t>
  </si>
  <si>
    <t>BIO mleko z okusom vanilije, pasterizirano, s 3,5 m.m., s slamico, pakiranje 150 do 200 ml</t>
  </si>
  <si>
    <t>Bio kisla pasterizirana smetana, 18 do 20 % m.m., pakiranje 150 - 200 g</t>
  </si>
  <si>
    <t>Sadni jogurt , 2,5 do 3,5 % m.m., lonček 150 do 180 g</t>
  </si>
  <si>
    <t>Tekoči navadni jogurt,  3,2 do 3,5 % m.m., pakiranje 500 do 1000 g</t>
  </si>
  <si>
    <t>Probiotični navaden jogurt, čvrst, 1,0  do 3,5 % m.m.,  lonček 150 do 180 g</t>
  </si>
  <si>
    <t xml:space="preserve">Probiotični navaden jogurt, tekoč, 1,0  do 3,5 % m.m., pakiranje 250 do 1000 g  </t>
  </si>
  <si>
    <t>Probiotični sadni jogurt, tekoč, 1,0  do 3,5 % m.m., pakiranje 250 do 1000 g</t>
  </si>
  <si>
    <t>Bio surovo maslo 1.vrste, min 82% m.m., pakiranje 125 do 500 g</t>
  </si>
  <si>
    <t>POSEBNE ZAHTEVE, KI JIH MORAJO IZPOLNJEVATI POSAMEZNA ŽIVILA</t>
  </si>
  <si>
    <t>Vsa živila iz te skupine izdelkov morajo biti brez ojačevalcev okusa in umetnih sladil</t>
  </si>
  <si>
    <t>Naročnik zahteva dostavo za vsa živila iz te skupine izdelkov med 6:30 in 7:30 uro</t>
  </si>
  <si>
    <t>Vsa ponujena živila v sklopu 1.1. (razen živila po zap. št. 6) morajo biti brez vseh aditivov</t>
  </si>
  <si>
    <t>Sterilizirano mleko (kratkotrajna sterilizacija), 3,2 do 3,5 % m.m., 1 L,</t>
  </si>
  <si>
    <t>Sterilizirano mleko (kratkotrajna sterilizacija), 1,5 do 1,6 % m.m., 1 L,</t>
  </si>
  <si>
    <t>Sterilizirano mleko (kratkotrajna sterilizacija), 3,2 do 3,5 % m.m., brez laktoze, 1 L,</t>
  </si>
  <si>
    <t>Sterilizirano mleko (kratkotrajna sterilizacija), 3,2 do 3,5 % m.m., 0,2 L, dodana slamica</t>
  </si>
  <si>
    <t>Sterilizirano  mleko z okusom čokolade (kratkotrajna sterilizacija), 3,2 do 3,5 % m.m., 0,2 L, dodana slamica</t>
  </si>
  <si>
    <t>Dobavitelj sladoleda in pudinga je poleg izdelkov dolžan dostaviti tudi ustrezno (enako) število žličk za enkratno uporabo</t>
  </si>
  <si>
    <t>V primeru, da je bilo živilo odtajano in ponovno zamrznjeno, bo naročnik tako živilo zavrnil - velja za sladoled</t>
  </si>
  <si>
    <t>Vsa ponujena živila v sklopu 1.2. morajo biti brez kemičnih konzervansov in umetnih arom</t>
  </si>
  <si>
    <t>Vsa živila iz te skupine izdelkov morajo biti brez ojačevalcev okusa</t>
  </si>
  <si>
    <t>Dobavitelj je dolžan na spremni dokumentaciji (dobavnici) označiti poreklo, lot in kategorijo dobavljenega mesa</t>
  </si>
  <si>
    <t>Naročnik bo naročal le sveže in ohlajeno meso - zamrznjeno, globoko zamrznjeno ali odmrznjeno meso bo naročnik zavrnil</t>
  </si>
  <si>
    <t>Okus vseh mesnih izdelkov mora biti prilagojen starosti otrok (manj slani, mastni in začinjeni)</t>
  </si>
  <si>
    <t>Čas dostave za vsa živila iz te skupine izdelkov bo dogovorjen z naročnikom ob vsaki dobavi sproti, ker naročnik nima skladiščnih kapacitet za ta živila</t>
  </si>
  <si>
    <t>Za sklop 3.1.: V primeru, da je bilo živilo odtajano in ponovno zamrznjeno, bo naročnik tako živilo zavrnil. Dobavitelj mora na dobavnici navesti kakovostni razred dobavljenega blaga.</t>
  </si>
  <si>
    <t>Za sklop 3.2.: Ponujena živila morajo biti v embalaži, primerni za živila, brez znakov napihnjenosti, rje in drugih poškodb. Živila ne smejo vsebovati kemičnih konzervansov.</t>
  </si>
  <si>
    <t>SKUPAJ  VREDNOST SKLOPA 3.2.</t>
  </si>
  <si>
    <t>SKUPAJ  VREDNOST SKLOPA 1.1.</t>
  </si>
  <si>
    <t>SKUPAJ  VREDNOST SKLOPA 1.2.</t>
  </si>
  <si>
    <t>SKUPAJ  VREDNOST SKLOPA 1.3.</t>
  </si>
  <si>
    <t>SKUPAJ  VREDNOST SKLOPA 1.4.</t>
  </si>
  <si>
    <t>SKUPAJ  VREDNOST SKLOPA 1.5.</t>
  </si>
  <si>
    <t>SKUPAJ VREDNOST SKLOPA 1.6.</t>
  </si>
  <si>
    <t>SKUPAJ VREDNOST SKLOPA 1.7.</t>
  </si>
  <si>
    <t>SKUPAJ VREDNOST SKLOPA 4.2.</t>
  </si>
  <si>
    <t>Vsa ponujena živila v sklopih 1.3., 1.4., in 1.5., morajo biti brez kemičnih konzervansov, umetnih barvil in umetnih arom</t>
  </si>
  <si>
    <t>1.8. sklop: BIO MLEKO IN MLEČNI IZDELKI</t>
  </si>
  <si>
    <t>1.7. sklop: SLADOLED</t>
  </si>
  <si>
    <t>1.6. sklop: MLEČNI PUDINGI in DESERTI</t>
  </si>
  <si>
    <t>Naročnik si pridržuje pravico od dobavitelja zahtevati potrdila o zdravstveni ustreznosti živila (npr. mikrobiološka ustreznost jajc)</t>
  </si>
  <si>
    <t>Pri vsaki dobavi artiklov iz te skupine, mora dobavitelj na dobavnici navesti kakovostni razred in sorto dobavljenega blaga</t>
  </si>
  <si>
    <t>Sadje mora biti sveže, primerne zrelosti, nepoškodovano in zahtevanega kalibra; naročnik zahteva porcijsko sadje, tako da teža posameznega sadeža ne prekorači normativa za prehrano otrok - 100 do 120 g (oz. za banane do 150 g); naročnik za porcijsko sadje, ki se naroča po kosih, zahteva dostavo po kosih</t>
  </si>
  <si>
    <t>Naročnik od ponudnikov zahteva dosledno odvažanje vse embalaže (tako povratne kot nepovratne)</t>
  </si>
  <si>
    <t>Za sklop 6.1.: V primeru, da je bilo živilo odtajano in ponovno zamrznjeno, bo naročnik tako živilo zavrnil.</t>
  </si>
  <si>
    <t>Vsa živila iz te skupine izdelkov morajo biti brez ojačevalcev okusa, umetnih barvil in umetnih arom</t>
  </si>
  <si>
    <t>Koruza – sladka, zrnje, sterilizirana, brez kemičnih konzervansov, pakiranje do 700 g</t>
  </si>
  <si>
    <t>Kumarice v kisu, pasterizirane, brez kemičnih konzervansov, pakiranje 3 do 4,5 kg</t>
  </si>
  <si>
    <t>Kumarice v kisu, pasterizirane, brez kemičnih konzervansov, pakiranje do 800 g</t>
  </si>
  <si>
    <t>Paprika fileti v kisu, pasterizirana, brez kemičnih konzervansov, pakiranje 3 do 4,5 kg</t>
  </si>
  <si>
    <t>Paprika fileti v kisu, pasterizirana, brez kemičnih konzervansov, pakiranje do 800 g</t>
  </si>
  <si>
    <t>Paradižnikov koncentrat – dvojni, pasteriziran, min. 28 % suhe snovi, brez kemičnih konzervansov, pakiranje 0,3 do 1 kg</t>
  </si>
  <si>
    <t>Paradižnikov koncentrat – dvojni, pasteriziran, min. 28 % suhe snovi, brez kemičnih konzervansov,  pakiranje 3 do 5 kg</t>
  </si>
  <si>
    <t>Paradižnik pelati, pasterizirani, brez kemičnih konzervansov,  pakiranje 2 do 3 kg</t>
  </si>
  <si>
    <t>Paradižnik pelati, pasterizirani, brez kemičnih konzervansov,  pakiranje 0,5 do 1 kg</t>
  </si>
  <si>
    <t>Rdeča pesa, pasterizirana, brez kemičnih konzervansov, pakiranje do 800 g</t>
  </si>
  <si>
    <t>Rdeča pesa, pasterizirana, brez kemičnih konzervansov, pakiranje 3 do 4,5 kg</t>
  </si>
  <si>
    <t>Breskov kompot, manj sladek, min 55 % plodu, pasteriziran ali steriliziran, brez kemičnih konzervansov, pakiranje do 1000 g</t>
  </si>
  <si>
    <t>Marelični kompot, manj sladek,  min 55 % plodu, pasteriziran ali steriliziran, brez kemičnih konzervansov, pakiranje do 1000 g</t>
  </si>
  <si>
    <t>Ananasov kompot – kocke, manj sladek,  min 55 % plodu, pasteriziran ali steriliziran, brez kemičnih konzervansov, pakiranje 2 do 3,5 kg</t>
  </si>
  <si>
    <t>Marmelada marelična, min 30 % sadne kaše, brez kemičnih konzervansov in sladil, pakiranje do 1000 g</t>
  </si>
  <si>
    <t>Marmelada slivova, min. 30 % sadne kaše, brez kemičnih konzervansov in sladil, pakiranje do 1000 g</t>
  </si>
  <si>
    <t>Marmelada marelična, min 30 % sadne kaše, brez sladil, pakiranje 3 do 5 kg</t>
  </si>
  <si>
    <t>Marmelada slivova, min. 30 % sadne kaše, brez sladil, pakiranje 3 do 5 kg</t>
  </si>
  <si>
    <t>Marmelada mešana, min 45 % sadne kaše,  brez kemičnih konzervansov in sladil, pakiranje do 1000 g</t>
  </si>
  <si>
    <t>Marmelada šipkova, min 40 % sadne kaše, brez kemičnih konzervansov in sladil, pakiranje do 1000 g</t>
  </si>
  <si>
    <t>Džem gozdni sadeži, min 45 % sadni delež, brez kemičnih konzervansov, sladil in barvil, pakiranje do 400 g</t>
  </si>
  <si>
    <t>Ananasov sok, 100 % sadni delež, brez dodanega sladkorja, umetnih sladil in arom ter kemičnih konzervansov, pakiranje 1 L</t>
  </si>
  <si>
    <t>Ananasov sok, 100 % sadni delež, brez dodanega sladkorja, umetnih sladil in arom ter kemičnih konzervansov, pakiranje 0,2 do 0,25 L</t>
  </si>
  <si>
    <t xml:space="preserve">Jabolčni sok, 100 % sadni delež, brez dodanega sladkorja, umetnih sladil in arom ter kemičnih konzervansov, pakiranje 1 L </t>
  </si>
  <si>
    <t>Jabolčni sok, 100 % sadni delež, brez dodanega sladkorja, umetnih sladil in arom ter kemičnih konzervansov, pakiranje 0,2 do 0,25 L</t>
  </si>
  <si>
    <t xml:space="preserve">Pomarančni sok, 100 % sadni delež, brez dodanega sladkorja, umetnih sladil in arom ter kemičnih konzervansov, pakiranje 1 L </t>
  </si>
  <si>
    <t xml:space="preserve">Pomarančni sok, 100 % sadni delež, brez dodanega sladkorja, umetnih sladil in arom ter kemičnih konzervansov, pakiranje 0,2 do 0,25 L </t>
  </si>
  <si>
    <t xml:space="preserve">Sok rdeče grenivke, 100 % sadni delež, brez dodanega sladkorja, umetnih sladil in arom ter kemičnih konzervansov, pakiranje 1 L </t>
  </si>
  <si>
    <t xml:space="preserve">Multivitaminski sok, 100 % sadni delež, brez dodanega sladkorja, umetnih sladil in arom ter kemičnih konzervansov, pakiranje 1 L </t>
  </si>
  <si>
    <t xml:space="preserve">Breskov sok, 100 % sadni delež, brez dodanega sladkorja, umetnih sladil in arom ter kemičnih konzervansov, pakiranje 0,5 do 1 L </t>
  </si>
  <si>
    <t>Sadno zelenjavni sok iz korenčka, jabolka in pomaranče, sadno zelenjavni delež 100 %, brez dodanega sladkorja, umetnih sladil in arom ter kemičnih konzervansov, pakirano po 0,5 do 1 L</t>
  </si>
  <si>
    <t>100 % sirup JABOLKO brez dodanega sladkorja, umetnih sladil in arom ter kemičnih konzervansov, pakiranje 5 do 7 L</t>
  </si>
  <si>
    <t>100 % sirup BOROVNICA brez dodanega sladkorja, umetnih sladil in arom ter kemičnih konzervansov, pakiranje 5 do 7 L</t>
  </si>
  <si>
    <t>100 % sirup GOZDNI SADEŽI brez dodanega sladkorja, umetnih sladil in arom ter kemičnih konzervansov, pakiranje 5 do 7 L</t>
  </si>
  <si>
    <t>100 % sirup JAGODA brez dodanega sladkorja, umetnih sladil in arom ter kemičnih konzervansov, pakiranje 5 do 7 L</t>
  </si>
  <si>
    <t>100 % sirup POMARANČA brez dodanega sladkorja, umetnih sladil in arom ter kemičnih konzervansov, pakiranje 5 do 7 L</t>
  </si>
  <si>
    <t>100 % sirup VIŠNJA brez dodanega sladkorja, umetnih sladil in arom ter kemičnih konzervansov, pakiranje 5 do 7 L</t>
  </si>
  <si>
    <t>100 % sirup MULTIVITAMIN brez dodanega sladkorja, umetnih sladil in arom ter kemičnih konzervansov, pakiranje 5 do 7 L</t>
  </si>
  <si>
    <t>100 % sirup BEZEG brez dodanega sladkorja, umetnih sladil in arom ter kemičnih konzervansov, pakiranje 5 do 7 L</t>
  </si>
  <si>
    <t>100 % sirup LIMONA brez dodanega sladkorja, umetnih sladil in arom ter kemičnih konzervansov, pakiranje 1 do 2 L</t>
  </si>
  <si>
    <t>Za sklop 7.1.: Sokovom v pakiranju 0,2 do 0,25 L mora biti dodana slamica oziroma mora biti embalaža oblikovana tako, da omogoča higiensko ustrezno pitje neposredno iz embalaže (npr. pokrovček z navojem)</t>
  </si>
  <si>
    <t>V primeru, da je bilo živilo odtajano in ponovno zamrznjeno, bo naročnik tako živilo zavrnil.</t>
  </si>
  <si>
    <t>Vsa živila iz te skupine izdelkov morajo biti brez ojačevalcev okusa, umetnih barvil in kemičnih konzervansov</t>
  </si>
  <si>
    <t>Naročnik zahteva dostavo za vsa živila iz te skupine izdelkov med 7:00 in 9:00 uro</t>
  </si>
  <si>
    <t>Naročnik zahteva dostavo za vsa živila iz te skupine izdelkov med 6:30 in 7:30 uro (za sklop 10.8. SLAŠČIČARSKI IZDELKI velja dogovor o času dostave z naročnikom - naročnik nima skladiščnih kapacitet za ta živila</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</si>
  <si>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</si>
  <si>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Margarina za peko, vsebnost trans maščobnih kislin pod 2 %, pakiranje 250 do 500 g</t>
  </si>
  <si>
    <t>Tekoča margarina za brizganje, vsebnost trans maščobnih kislin pod 2 %, PVC ročka, pakiranje 3,5 do 4 L</t>
  </si>
  <si>
    <t>Vsa ponujena živila, ki ne smejo vsebovati ene ali več označenih sestavin (gluten, jajca, mleko, soja…) morajo biti certificirana</t>
  </si>
  <si>
    <t>Mlečni namaz, 15 do 20 % m.m., pakiranje 120 do 200 g</t>
  </si>
  <si>
    <t>Mlečni namaz z zelišči, 15 do 20 % m.m., pakiranje 120 do 200 g</t>
  </si>
  <si>
    <t>Mlečni namaz s kumaricami, 15 do 20 % m.m., pakiranje 120 do 200 g</t>
  </si>
  <si>
    <t>Sirni smetanov namaz, 20 do 30 % m.m., pakiranje 120 do 200 g</t>
  </si>
  <si>
    <t>Bio testenine, polžki, pakiranje do 1 kg</t>
  </si>
  <si>
    <t>Bio testenine, svedri, pakiranje do 1 kg</t>
  </si>
  <si>
    <t>Bio testenine, peresniki, pakiranje do 1 kg</t>
  </si>
  <si>
    <t>Bio polnozrnate testenine, svedri, pakiranje do 1 kg</t>
  </si>
  <si>
    <t>Bio polnozrnate testenine, polžki, pakiranje do 1 kg</t>
  </si>
  <si>
    <t>Bio polnozrnate testenine, peresniki, pakiranje do 1 kg</t>
  </si>
  <si>
    <t>Bio pirine testenine, svedri, pakiranje do 1 kg</t>
  </si>
  <si>
    <t>Bio pirine testenine, peresniki, pakiranje do 1 kg</t>
  </si>
  <si>
    <t>Sveže testenine - tortelini, polnjeni s sirom, pakiranje do 5 kg</t>
  </si>
  <si>
    <t>Sveže testenine - ravioli, polnjeni s sirom, pakiranje do 5 kg</t>
  </si>
  <si>
    <t>Sveže testenine - kapeleti, polnjeni s sirom, pakiranje do 5 kg</t>
  </si>
  <si>
    <t>Sveže testenine - tortelini, polnjeni z mesom, pakiranje do 5 kg</t>
  </si>
  <si>
    <t>Sveže testenine - ravioli, polnjeni z mesom, pakiranje do 5 kg</t>
  </si>
  <si>
    <t>Sveže testenine - kapeleti, polnjeni z mesom, pakiranje do 5 kg</t>
  </si>
  <si>
    <t>Sveže polnozrnate testenine - kapeleti, polnjeni s sirom, pakiranje do 5 kg</t>
  </si>
  <si>
    <t>Bio pirino pecivo, 40 do 60 g</t>
  </si>
  <si>
    <t>Bio ajdov kruh, 0,7 do 1,0 kg, rezan in pakiran</t>
  </si>
  <si>
    <t>Bio pirin kruh, 0,7 do 1,0 kg, rezan in pakiran</t>
  </si>
  <si>
    <t>Bio koruzni kruh, 0,7 do 1,0 kg, rezan in pakiran</t>
  </si>
  <si>
    <t>Bio ovseni kruh, 0,7 do 1,0 kg, rezan in pakiran</t>
  </si>
  <si>
    <t>SKUPAJ VREDNOST SKLOPA 1.8.</t>
  </si>
  <si>
    <t>ZNESEK DDV (EUR)</t>
  </si>
  <si>
    <r>
      <t xml:space="preserve">Zamrznjen brstični ohrovt, pakiranje </t>
    </r>
    <r>
      <rPr>
        <sz val="9"/>
        <rFont val="Arial Narrow"/>
        <family val="2"/>
        <charset val="238"/>
      </rPr>
      <t>do 2,5 kg</t>
    </r>
  </si>
  <si>
    <r>
      <t xml:space="preserve">Zamrznjene borovnice, pakiranje do 2,5 </t>
    </r>
    <r>
      <rPr>
        <sz val="9"/>
        <rFont val="Arial Narrow"/>
        <family val="2"/>
        <charset val="238"/>
      </rPr>
      <t>kg</t>
    </r>
  </si>
  <si>
    <r>
      <t xml:space="preserve">Zamrznjene jagode, pakiranje do 2,5 </t>
    </r>
    <r>
      <rPr>
        <sz val="9"/>
        <rFont val="Arial Narrow"/>
        <family val="2"/>
        <charset val="238"/>
      </rPr>
      <t>kg</t>
    </r>
  </si>
  <si>
    <r>
      <t xml:space="preserve">Zamrznjeni gozdni sadeži, pakiranje do 2,5 </t>
    </r>
    <r>
      <rPr>
        <sz val="9"/>
        <rFont val="Arial Narrow"/>
        <family val="2"/>
        <charset val="238"/>
      </rPr>
      <t>kg</t>
    </r>
  </si>
  <si>
    <r>
      <t xml:space="preserve">Zamrznjena maline, pakiranje do 2,5 </t>
    </r>
    <r>
      <rPr>
        <sz val="9"/>
        <rFont val="Arial Narrow"/>
        <family val="2"/>
        <charset val="238"/>
      </rPr>
      <t>kg</t>
    </r>
  </si>
  <si>
    <r>
      <t xml:space="preserve">Marelični kompot, manj sladek,  min 55 % plodu, pasteriziran ali steriliziran, brez kemičnih konzervansov, pakiranje </t>
    </r>
    <r>
      <rPr>
        <sz val="9"/>
        <rFont val="Arial Narrow"/>
        <family val="2"/>
        <charset val="238"/>
      </rPr>
      <t>2 do 3,5 kg</t>
    </r>
  </si>
  <si>
    <r>
      <t xml:space="preserve">Riževa smetana za kuhanje, pakiranje </t>
    </r>
    <r>
      <rPr>
        <sz val="9"/>
        <rFont val="Arial Narrow"/>
        <family val="2"/>
        <charset val="238"/>
      </rPr>
      <t>do</t>
    </r>
    <r>
      <rPr>
        <sz val="9"/>
        <color theme="1"/>
        <rFont val="Arial Narrow"/>
        <family val="2"/>
        <charset val="238"/>
      </rPr>
      <t xml:space="preserve"> 250 ml</t>
    </r>
  </si>
  <si>
    <t xml:space="preserve">V stolpec 5 se obvezno navede blagovna ali trgovinska znamka ali vsaj proizvajalec ponujenih živil. </t>
  </si>
  <si>
    <t>V stolpec 10 ponudnik v posamezno celico vnese vrednost "1" za živila, katerih embalaža ustreza zahtevam po Uredbi o zelenem javnem naročanju. Vsoto stolpca ponudnik prepiše v ponudbeni obrazec v polje merilo ''embalaža''.</t>
  </si>
  <si>
    <t>V stoplec 11 ponudnik v posamezno celico vnese vrednost "1" za živila, ki jih ponuja v ekološki kvaliteti. Vsoto stolpca ponudnik prepiše v ponudbeni obrazec v polje merilo ''več ekoloških živil''.</t>
  </si>
  <si>
    <t>Datum:</t>
  </si>
  <si>
    <t>V stolpec 5 se obvezno navede blagovna ali trgovinska znamka ali vsaj proizvajalec ponujenih živil (navedba ni potrebna pri svežem mesu).</t>
  </si>
  <si>
    <t>Ponudnik v fazi oddaje ponudbe ne izpolnjuje obrazca s cenami, obkroži se številko sklopa na katerega se ponudnik javlja</t>
  </si>
  <si>
    <r>
      <t xml:space="preserve">Dobavitelj mora zagotoviti, da odstopanja v teži posameznega kosa mesa (zrezki) niso večja od </t>
    </r>
    <r>
      <rPr>
        <sz val="10"/>
        <rFont val="Calibri"/>
        <family val="2"/>
        <charset val="238"/>
      </rPr>
      <t>±</t>
    </r>
    <r>
      <rPr>
        <sz val="10"/>
        <rFont val="Arial Narrow"/>
        <family val="2"/>
        <charset val="238"/>
      </rPr>
      <t xml:space="preserve"> 5 %; celotna dobavljena količina mesa oz. mesnih izdelkov lahko odstopa manj kot ± 2 %</t>
    </r>
  </si>
  <si>
    <t>Naziv ponudnika:</t>
  </si>
  <si>
    <r>
      <t xml:space="preserve">V stoplec 11 ponudnik v posamezno celico vnese vrednost "1" za živila, ki jih ponuja v ekološki kvaliteti. Vsoto stolpca ponudnik prepiše v ponudbeni obrazec v polje merilo ''več ekoloških živil''. </t>
    </r>
    <r>
      <rPr>
        <u/>
        <sz val="10"/>
        <rFont val="Arial Narrow"/>
        <family val="2"/>
        <charset val="238"/>
      </rPr>
      <t>Za živilo pod zap.št. 1 v sklopu 11.7. je nujen vnos št. 1 po merilu več ekoloških živil, ker je zahteva po bio živilu.</t>
    </r>
  </si>
  <si>
    <t>8.1. sklop:  ZAMRZNJENI IZDELKI IZ KROMPIRJEVEGA TESTA</t>
  </si>
  <si>
    <t>8.2. sklop:ZAMRZNJENI IZDELKI IZ OSTALEGA TESTA</t>
  </si>
  <si>
    <t>8.3. sklop:  ZAMRZNJENI ZREZKI, POLPETI</t>
  </si>
  <si>
    <t>8.5. sklop:ZAMRZNJENO TESTO</t>
  </si>
  <si>
    <t>Oslič (argentinski-merluccius hubbsi) - file posamič zamrznjen, (max 10 % odstopanje od naročene teže), 1.kval., brez kosti</t>
  </si>
  <si>
    <t xml:space="preserve">Breskov sok, minimalno 50 % sadni delež, brez dodanega sladkorja, umetnih sladil in arom ter kemičnih konzervansov, pakiranje 0,2 do 0,25 L </t>
  </si>
  <si>
    <t>Bio 100% sadno zelenjavni sok iz jabolk, breskev in korenja, pakiranje 1 L</t>
  </si>
  <si>
    <t>Zelenjavni sok iz korenčka, zelenjavni delež korenčka minimalno 50%, brez dodanega sladkorja, umetnih sladil in arom ter kemičnih konzervansov, pakirano od 0,5 do 1 L</t>
  </si>
  <si>
    <t>Kokosov napitek, pakiranje do 1 l</t>
  </si>
  <si>
    <r>
      <t xml:space="preserve">Riževa smetana, sladka, pakiranje </t>
    </r>
    <r>
      <rPr>
        <b/>
        <sz val="9"/>
        <rFont val="Arial Narrow"/>
        <family val="2"/>
        <charset val="238"/>
      </rPr>
      <t>do</t>
    </r>
    <r>
      <rPr>
        <b/>
        <sz val="9"/>
        <color theme="1"/>
        <rFont val="Arial Narrow"/>
        <family val="2"/>
        <charset val="238"/>
      </rPr>
      <t xml:space="preserve">          300 ml</t>
    </r>
  </si>
  <si>
    <t>Riževi vaflji, pakiranje do 100 g</t>
  </si>
  <si>
    <r>
      <t>Rižev toast (</t>
    </r>
    <r>
      <rPr>
        <b/>
        <sz val="9"/>
        <color theme="1"/>
        <rFont val="Calibri"/>
        <family val="2"/>
        <charset val="238"/>
      </rPr>
      <t>»</t>
    </r>
    <r>
      <rPr>
        <b/>
        <sz val="9"/>
        <color theme="1"/>
        <rFont val="Arial Narrow"/>
        <family val="2"/>
        <charset val="238"/>
      </rPr>
      <t>krispiji</t>
    </r>
    <r>
      <rPr>
        <b/>
        <sz val="9"/>
        <color theme="1"/>
        <rFont val="Calibri"/>
        <family val="2"/>
        <charset val="238"/>
      </rPr>
      <t>«</t>
    </r>
    <r>
      <rPr>
        <b/>
        <sz val="9"/>
        <color theme="1"/>
        <rFont val="Arial Narrow"/>
        <family val="2"/>
        <charset val="238"/>
      </rPr>
      <t>) brez glutena, mleka in jajc (Schar ali podobno)</t>
    </r>
  </si>
  <si>
    <t>Koruzni toast (»krispiji«)brez glutena, mleka in jajc (kakovost Schar ali podobno)</t>
  </si>
  <si>
    <t>Steriilzirani koščki tune v oljčnem olju (večji koščki tune). Tuna minimalno 65 %, pakiranje 80 do 100 g</t>
  </si>
  <si>
    <t>Breskov kompot, manj sladek, min 55 % plodu, pasteriziran ali steriliziran, brez kemičnih konzervansov, pakiranje 2 do 4,5 kg</t>
  </si>
  <si>
    <t>Slivov kompot, brez koščic, manj sladek,  min 55 % plodu, pasteriziran ali steriliziran, brez kemičnih konzervansov, pakiranje 2 do 4,5 kg</t>
  </si>
  <si>
    <t>Sadna solata, min 55 % plodu, pasterizirana ali sterilizirana, brez kemičnih konzervansov, pakiranje 2 do 4,5 kg</t>
  </si>
  <si>
    <t>Hruškov kompot,  manj sladek,  min 50 % plodu, pasteriziran ali steriliziran, brez kemičnih konzervansov, pakiranje 2 do 4,5 kg</t>
  </si>
  <si>
    <t>Jagodni kompot, manj sladek, min 35 % plodu, pasteriziran ali steriliziran, brez kemičnih konzervansov, pakiranje do 1000 g</t>
  </si>
  <si>
    <t>Višnjev kompot (brez koščic), manj sladek,  min 55 % plodu, pasteriziran ali steriliziran, brez kemičnih konzervansov, pakiranje 3 do 4,5 kg</t>
  </si>
  <si>
    <t>Višnjev kompot (brez koščic), manj sladek,  min 40 % plodu, pasteriziran ali steriliziran, brez kemičnih konzervansov, pakiranje do 1000 g</t>
  </si>
  <si>
    <t>Kus kus – instant, pakiranje do 5 kg</t>
  </si>
  <si>
    <t xml:space="preserve">Musli sadni, pakiranje do 1 kg </t>
  </si>
  <si>
    <t>Bio testenine, široki rezanci, pakiranje do 2 kg</t>
  </si>
  <si>
    <t>Bio polnozrnate testenine, široki rezanci, pakiranje do 2 kg</t>
  </si>
  <si>
    <t>Grisini z okusom pizze, pakiranje 70 do 400 g</t>
  </si>
  <si>
    <t>Bučno olje-100%, pakiranje do 1 L</t>
  </si>
  <si>
    <t>Čaj malina, filter vrečke, gastro pakiranje do 1,2 kg</t>
  </si>
  <si>
    <t>Cimet mleti, pakiranje do 50 g</t>
  </si>
  <si>
    <t>Klinčki celi, pakiranje do 30 g</t>
  </si>
  <si>
    <t>Kumina cela, pakiranje do 50 g</t>
  </si>
  <si>
    <t>Muškatni orešček mleti, do 50 g</t>
  </si>
  <si>
    <t>Kari (Curry), pakiranje do 50 g</t>
  </si>
  <si>
    <t>Kakao v prahu (min 25% kakava), pakiranje do 100 g</t>
  </si>
  <si>
    <t>Instant kakavov napitek (min. 25% kakava), pakiranje do 2,5 kg (kvaliteta Benquick ali enakovredno)</t>
  </si>
  <si>
    <t>Čokolada v prahu (min. 36% kakavovih delcev), pakiranje do 1 kg</t>
  </si>
  <si>
    <t xml:space="preserve">Naravni domači jabolčni kis 5 % , brez dodanih konzervansov, pakiranje 1 L </t>
  </si>
  <si>
    <t>Limonin sladkor, pakiranje do 15 g</t>
  </si>
  <si>
    <t>Kokosova moka, pakiranje do 500 g</t>
  </si>
  <si>
    <t>Sojin desert navaden, pakiranje 125 do 160 g</t>
  </si>
  <si>
    <t>Sojin desert sadni, pakiranje 125 do 160 g</t>
  </si>
  <si>
    <t xml:space="preserve">Rižev puding, vanilija, čokolada, pakiranje 100 do 140 g </t>
  </si>
  <si>
    <t>Sojina krema za stepanje, pakiranje do 300 ml</t>
  </si>
  <si>
    <t>Piškoti različnih oblik brez jajc, mleka, ml. sestavin, oreščkov,  slajeni s surovim sladkorjem, pakiranje 150 do 200 g</t>
  </si>
  <si>
    <t>Zelenjavna pašteta, brez jajc, mleka, ml. sestavin, različni okusi, pakiranje do 50 g</t>
  </si>
  <si>
    <t>Zelenjavne pečenice, brez mleka in jajc</t>
  </si>
  <si>
    <t>Zelenjavne hrenovke, brez mleka in jajc</t>
  </si>
  <si>
    <t>Koruzni vaflji, pakiranje do 120 g</t>
  </si>
  <si>
    <t xml:space="preserve">Margarina 60 % maščobe, brez mleka in mlečnih sestavin (kakovost VITAGEN ali podobno), vsebnost trans maščobnih kislin pod 2 %, pakiranje do 250 g </t>
  </si>
  <si>
    <t>Jušna zakuha, rezanci, brez glutena, mleka in jajc (kakovost Schar ali podobno), pakiranje do 1 kg</t>
  </si>
  <si>
    <t>Jušna zakuha, obročki, brez glutena, mleka in jajc (kakovost Schar ali podobno), pakiranje do 1 kg</t>
  </si>
  <si>
    <t xml:space="preserve">Kus kus rižev (lahko tudi koruzni), brez glutena, mleka in jajc  (kakovost Schar ali podobno) </t>
  </si>
  <si>
    <t>Pekovsko pecivo različnih oblik (bombice, žemlje, štručke,...) brez glutena (kakovost Schar ali podobno), 40 do 75 g</t>
  </si>
  <si>
    <t>100% limonin sok brez dodanega sladkorja, umetnih sladil in arom ter kemičnih konzervansov, pakiran po 1L</t>
  </si>
  <si>
    <t>Bio pirine testenine, školjke, pakiranje do 1 kg</t>
  </si>
  <si>
    <t>Otroški keksi v obliki živali, pakiranje 50 do 500 g</t>
  </si>
  <si>
    <t>11.8. sklop: OSTALI BIO IZDELKI</t>
  </si>
  <si>
    <t>12.2. sklop: ZAMRZNJENA DIETNA ŽIVILA</t>
  </si>
  <si>
    <t>SKUPAJ  VREDNOST SKLOPA 11.8.</t>
  </si>
  <si>
    <t>SKUPAJ  VREDNOST SKLOPA 12.2.</t>
  </si>
  <si>
    <t>Bio jabolčni kis 4 %, pakiranje 0,5 - 1 L</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</si>
</sst>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9"/>
      <color indexed="8"/>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10"/>
      <name val="Calibri"/>
      <family val="2"/>
      <charset val="238"/>
    </font>
    <font>
      <u/>
      <sz val="10"/>
      <name val="Arial Narrow"/>
      <family val="2"/>
      <charset val="238"/>
    </font>
    <font>
      <strike/>
      <sz val="9"/>
      <color theme="1"/>
      <name val="Arial Narrow"/>
      <family val="2"/>
      <charset val="238"/>
    </font>
    <font>
      <b/>
      <sz val="9"/>
      <color theme="1"/>
      <name val="Calibri"/>
      <family val="2"/>
      <charset val="238"/>
    </font>
  </fonts>
  <fills count="8">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11" fillId="0" borderId="0"/>
    <xf numFmtId="0" fontId="11" fillId="0" borderId="0"/>
  </cellStyleXfs>
  <cellXfs count="128">
    <xf numFmtId="0" fontId="0" fillId="0" borderId="0" xfId="0"/>
    <xf numFmtId="0" fontId="4" fillId="0" borderId="0" xfId="0" applyFont="1" applyProtection="1">
      <protection locked="0"/>
    </xf>
    <xf numFmtId="0" fontId="4" fillId="0" borderId="0" xfId="0" applyFont="1" applyAlignment="1" applyProtection="1">
      <alignment vertical="center"/>
      <protection locked="0"/>
    </xf>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7" fillId="0" borderId="0" xfId="0" applyFont="1" applyProtection="1"/>
    <xf numFmtId="0" fontId="19" fillId="0" borderId="0" xfId="0" applyFont="1" applyProtection="1"/>
    <xf numFmtId="0" fontId="20" fillId="0" borderId="0" xfId="0" applyFont="1" applyProtection="1"/>
    <xf numFmtId="0" fontId="20" fillId="0" borderId="0" xfId="0" applyFont="1" applyAlignment="1" applyProtection="1">
      <alignment horizontal="center" vertical="center"/>
    </xf>
    <xf numFmtId="3" fontId="20" fillId="0" borderId="0" xfId="0" applyNumberFormat="1" applyFont="1" applyProtection="1"/>
    <xf numFmtId="0" fontId="21" fillId="0" borderId="0" xfId="0" applyFont="1" applyAlignment="1" applyProtection="1">
      <alignment horizontal="left" vertical="center" wrapText="1"/>
    </xf>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4" fillId="0" borderId="0" xfId="0" applyFont="1" applyAlignment="1" applyProtection="1">
      <alignment vertical="center"/>
    </xf>
    <xf numFmtId="3" fontId="21" fillId="0" borderId="0" xfId="0" applyNumberFormat="1" applyFont="1" applyAlignment="1" applyProtection="1">
      <alignment horizontal="center" vertical="center"/>
    </xf>
    <xf numFmtId="0" fontId="21" fillId="0" borderId="0" xfId="0" applyFont="1" applyAlignment="1" applyProtection="1">
      <alignment horizontal="center" vertical="center"/>
    </xf>
    <xf numFmtId="4" fontId="21" fillId="0" borderId="0" xfId="0" applyNumberFormat="1" applyFont="1" applyAlignment="1" applyProtection="1">
      <alignment vertical="center"/>
    </xf>
    <xf numFmtId="0" fontId="21" fillId="0" borderId="0" xfId="0" applyFont="1" applyAlignment="1" applyProtection="1">
      <alignment vertical="center"/>
    </xf>
    <xf numFmtId="0" fontId="21" fillId="0" borderId="0" xfId="0" applyFont="1" applyAlignment="1" applyProtection="1">
      <alignment vertical="center" wrapText="1"/>
    </xf>
    <xf numFmtId="0" fontId="19" fillId="0" borderId="0" xfId="0" applyFont="1" applyAlignment="1" applyProtection="1">
      <alignment horizontal="left" vertical="center" wrapText="1"/>
    </xf>
    <xf numFmtId="0" fontId="14" fillId="0" borderId="0" xfId="0" applyFont="1" applyProtection="1"/>
    <xf numFmtId="0" fontId="15" fillId="0" borderId="0" xfId="0" applyFont="1" applyBorder="1" applyAlignment="1" applyProtection="1">
      <alignment horizontal="justify" vertical="center" wrapText="1"/>
    </xf>
    <xf numFmtId="0" fontId="16"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0" fontId="0" fillId="0" borderId="0" xfId="0" applyAlignment="1" applyProtection="1">
      <alignment vertical="center"/>
    </xf>
    <xf numFmtId="0" fontId="0" fillId="0" borderId="0" xfId="0" applyAlignment="1" applyProtection="1">
      <alignment vertical="center"/>
      <protection locked="0"/>
    </xf>
    <xf numFmtId="3" fontId="18" fillId="6" borderId="0" xfId="0" quotePrefix="1" applyNumberFormat="1" applyFont="1" applyFill="1" applyBorder="1" applyAlignment="1" applyProtection="1">
      <alignment horizontal="center" vertical="center"/>
    </xf>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3" fontId="4" fillId="0" borderId="0" xfId="0" applyNumberFormat="1" applyFont="1" applyAlignment="1" applyProtection="1">
      <alignment horizontal="center"/>
      <protection locked="0"/>
    </xf>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4" fontId="20" fillId="0" borderId="1" xfId="0" applyNumberFormat="1" applyFont="1" applyFill="1" applyBorder="1" applyAlignment="1" applyProtection="1">
      <alignment horizontal="center" vertical="center" wrapText="1"/>
      <protection locked="0"/>
    </xf>
    <xf numFmtId="4" fontId="20" fillId="5" borderId="1" xfId="0" applyNumberFormat="1"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protection locked="0"/>
    </xf>
    <xf numFmtId="0" fontId="22"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4" fontId="22" fillId="5" borderId="1" xfId="0" applyNumberFormat="1" applyFont="1" applyFill="1" applyBorder="1" applyAlignment="1" applyProtection="1">
      <alignment horizontal="center" vertical="center"/>
    </xf>
    <xf numFmtId="3" fontId="22" fillId="5" borderId="1" xfId="0" applyNumberFormat="1" applyFont="1" applyFill="1" applyBorder="1" applyAlignment="1" applyProtection="1">
      <alignment horizontal="center" vertical="center"/>
    </xf>
    <xf numFmtId="0" fontId="23" fillId="0" borderId="1" xfId="3" applyFont="1" applyBorder="1" applyAlignment="1" applyProtection="1">
      <alignment vertical="center" wrapText="1"/>
    </xf>
    <xf numFmtId="4" fontId="20" fillId="5"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justify" vertical="center" wrapText="1"/>
    </xf>
    <xf numFmtId="3" fontId="20" fillId="2" borderId="1" xfId="0" applyNumberFormat="1" applyFont="1" applyFill="1" applyBorder="1" applyAlignment="1" applyProtection="1">
      <alignment horizontal="center" vertical="center" wrapText="1"/>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5" xfId="1" applyFont="1" applyFill="1" applyBorder="1" applyAlignment="1" applyProtection="1">
      <alignment horizontal="center" vertical="center" wrapText="1"/>
    </xf>
    <xf numFmtId="3" fontId="18" fillId="3" borderId="5" xfId="1" applyNumberFormat="1" applyFont="1" applyFill="1" applyBorder="1" applyAlignment="1" applyProtection="1">
      <alignment horizontal="center" vertical="center" wrapText="1"/>
    </xf>
    <xf numFmtId="4" fontId="18" fillId="3" borderId="5" xfId="1" applyNumberFormat="1" applyFont="1" applyFill="1" applyBorder="1" applyAlignment="1" applyProtection="1">
      <alignment horizontal="center" vertical="center" wrapText="1"/>
    </xf>
    <xf numFmtId="3" fontId="19" fillId="0" borderId="1" xfId="0" quotePrefix="1" applyNumberFormat="1" applyFont="1" applyBorder="1" applyAlignment="1" applyProtection="1">
      <alignment horizontal="center" vertical="center"/>
      <protection locked="0"/>
    </xf>
    <xf numFmtId="0" fontId="20" fillId="0" borderId="1" xfId="0" applyFont="1" applyBorder="1" applyAlignment="1" applyProtection="1">
      <alignment horizontal="left" vertical="center" wrapText="1"/>
    </xf>
    <xf numFmtId="0" fontId="24" fillId="0" borderId="0" xfId="0" applyFont="1" applyProtection="1"/>
    <xf numFmtId="0" fontId="21" fillId="0" borderId="1" xfId="0" applyFont="1" applyBorder="1" applyAlignment="1" applyProtection="1">
      <alignment horizontal="left" vertical="center" wrapText="1"/>
    </xf>
    <xf numFmtId="0" fontId="21" fillId="0" borderId="1" xfId="0" applyFont="1" applyBorder="1" applyAlignment="1" applyProtection="1">
      <alignment vertical="center" wrapText="1"/>
    </xf>
    <xf numFmtId="0" fontId="25" fillId="0" borderId="0" xfId="0" applyFont="1" applyProtection="1"/>
    <xf numFmtId="0" fontId="20" fillId="0" borderId="1" xfId="0" applyFont="1" applyBorder="1" applyAlignment="1" applyProtection="1">
      <alignment horizontal="center" wrapText="1"/>
    </xf>
    <xf numFmtId="0" fontId="17" fillId="0" borderId="0" xfId="0" applyFont="1" applyAlignment="1" applyProtection="1">
      <alignment horizontal="center" vertical="center"/>
    </xf>
    <xf numFmtId="0" fontId="20" fillId="0" borderId="1" xfId="0" applyFont="1" applyBorder="1" applyAlignment="1" applyProtection="1">
      <alignment vertical="center" wrapText="1"/>
    </xf>
    <xf numFmtId="0" fontId="9" fillId="0" borderId="0" xfId="0" applyNumberFormat="1" applyFont="1"/>
    <xf numFmtId="0" fontId="9" fillId="0" borderId="0" xfId="0" applyFont="1"/>
    <xf numFmtId="0" fontId="9" fillId="0" borderId="0" xfId="0" applyFont="1" applyAlignment="1">
      <alignment horizontal="left"/>
    </xf>
    <xf numFmtId="0" fontId="9" fillId="0" borderId="0" xfId="0" applyFont="1" applyAlignment="1" applyProtection="1">
      <alignment vertical="center"/>
    </xf>
    <xf numFmtId="0" fontId="9" fillId="0" borderId="0" xfId="0" applyFont="1" applyAlignment="1" applyProtection="1">
      <alignment vertical="center" wrapText="1"/>
    </xf>
    <xf numFmtId="3"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4" fontId="9" fillId="0" borderId="0" xfId="0" applyNumberFormat="1" applyFont="1" applyAlignment="1" applyProtection="1">
      <alignment vertical="center"/>
    </xf>
    <xf numFmtId="0" fontId="1" fillId="0" borderId="0" xfId="0" applyFont="1" applyAlignment="1" applyProtection="1">
      <alignment vertical="center"/>
    </xf>
    <xf numFmtId="0" fontId="10" fillId="0" borderId="0" xfId="0" applyFont="1" applyProtection="1"/>
    <xf numFmtId="0" fontId="6" fillId="0" borderId="0" xfId="0" applyFont="1" applyAlignment="1" applyProtection="1">
      <alignment horizontal="center" vertical="center"/>
    </xf>
    <xf numFmtId="3" fontId="6" fillId="0" borderId="0" xfId="0" applyNumberFormat="1" applyFont="1" applyProtection="1"/>
    <xf numFmtId="0" fontId="26" fillId="0" borderId="0" xfId="0" applyFont="1" applyProtection="1"/>
    <xf numFmtId="0" fontId="6" fillId="0" borderId="0" xfId="0" applyFont="1" applyAlignment="1" applyProtection="1">
      <alignment vertical="center"/>
    </xf>
    <xf numFmtId="3" fontId="6" fillId="0" borderId="0" xfId="0" applyNumberFormat="1" applyFont="1" applyAlignment="1" applyProtection="1">
      <alignment vertical="center"/>
    </xf>
    <xf numFmtId="0" fontId="26" fillId="0" borderId="0" xfId="0" applyFont="1" applyAlignment="1" applyProtection="1">
      <alignment vertical="center"/>
    </xf>
    <xf numFmtId="0" fontId="10" fillId="0" borderId="0" xfId="0" applyFont="1" applyAlignment="1" applyProtection="1">
      <alignment vertical="center" wrapText="1"/>
    </xf>
    <xf numFmtId="0" fontId="10" fillId="0" borderId="0" xfId="0" applyFont="1" applyAlignment="1" applyProtection="1">
      <alignment horizontal="left" vertical="center" wrapText="1"/>
      <protection locked="0"/>
    </xf>
    <xf numFmtId="4" fontId="9" fillId="0" borderId="0" xfId="0" applyNumberFormat="1" applyFont="1" applyAlignment="1" applyProtection="1">
      <alignment horizontal="left" vertical="center"/>
      <protection locked="0"/>
    </xf>
    <xf numFmtId="0" fontId="10" fillId="0" borderId="0" xfId="0" applyFont="1" applyAlignment="1" applyProtection="1">
      <alignment horizontal="left" vertical="center"/>
      <protection locked="0"/>
    </xf>
    <xf numFmtId="0" fontId="1" fillId="0" borderId="0" xfId="0" applyFont="1" applyAlignment="1" applyProtection="1">
      <alignment vertical="center"/>
      <protection locked="0"/>
    </xf>
    <xf numFmtId="4" fontId="10" fillId="0" borderId="0" xfId="0" applyNumberFormat="1" applyFont="1" applyAlignment="1" applyProtection="1">
      <alignment horizontal="left" vertical="center"/>
      <protection locked="0"/>
    </xf>
    <xf numFmtId="0" fontId="10" fillId="0" borderId="0" xfId="0" applyFont="1" applyProtection="1">
      <protection locked="0"/>
    </xf>
    <xf numFmtId="0" fontId="10" fillId="0" borderId="0" xfId="0" applyFont="1" applyAlignment="1" applyProtection="1">
      <alignment horizontal="left"/>
      <protection locked="0"/>
    </xf>
    <xf numFmtId="0" fontId="10" fillId="0" borderId="0" xfId="0" applyNumberFormat="1" applyFont="1" applyProtection="1">
      <protection locked="0"/>
    </xf>
    <xf numFmtId="4" fontId="20" fillId="0" borderId="1" xfId="0" applyNumberFormat="1"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xf>
    <xf numFmtId="0" fontId="0" fillId="0" borderId="0" xfId="0" applyProtection="1">
      <protection locked="0"/>
    </xf>
    <xf numFmtId="0" fontId="20" fillId="0" borderId="0" xfId="0" applyFont="1" applyAlignment="1" applyProtection="1">
      <alignment horizontal="center" vertical="center"/>
      <protection locked="0"/>
    </xf>
    <xf numFmtId="4" fontId="20" fillId="7" borderId="1" xfId="0" applyNumberFormat="1" applyFont="1" applyFill="1" applyBorder="1" applyAlignment="1" applyProtection="1">
      <alignment horizontal="center" vertical="center"/>
    </xf>
    <xf numFmtId="0" fontId="22" fillId="0" borderId="1" xfId="0" applyFont="1" applyBorder="1" applyAlignment="1" applyProtection="1">
      <alignment horizontal="center" vertical="center" wrapText="1"/>
    </xf>
    <xf numFmtId="0" fontId="22" fillId="0" borderId="1" xfId="0" applyFont="1" applyBorder="1" applyAlignment="1" applyProtection="1">
      <alignment horizontal="left" vertical="center" wrapText="1"/>
    </xf>
    <xf numFmtId="0" fontId="29" fillId="0" borderId="1" xfId="0" applyFont="1" applyBorder="1" applyAlignment="1" applyProtection="1">
      <alignment horizontal="justify" vertical="center" wrapText="1"/>
    </xf>
    <xf numFmtId="0" fontId="29" fillId="0" borderId="1" xfId="0" applyFont="1" applyBorder="1" applyAlignment="1" applyProtection="1">
      <alignment horizontal="center" vertical="center" wrapText="1"/>
    </xf>
    <xf numFmtId="0" fontId="22" fillId="0" borderId="1" xfId="0" applyFont="1" applyBorder="1" applyAlignment="1" applyProtection="1">
      <alignment vertical="center" wrapText="1"/>
    </xf>
    <xf numFmtId="0" fontId="20" fillId="0" borderId="0" xfId="0" applyFont="1" applyBorder="1" applyAlignment="1" applyProtection="1">
      <alignment horizontal="justify" vertical="center" wrapText="1"/>
    </xf>
    <xf numFmtId="0" fontId="22" fillId="0" borderId="0" xfId="0" applyFont="1" applyBorder="1" applyAlignment="1" applyProtection="1">
      <alignment horizontal="justify" vertical="center" wrapText="1"/>
    </xf>
    <xf numFmtId="3" fontId="19" fillId="0" borderId="0" xfId="0" quotePrefix="1" applyNumberFormat="1" applyFont="1" applyBorder="1" applyAlignment="1" applyProtection="1">
      <alignment horizontal="center" vertical="center"/>
    </xf>
    <xf numFmtId="3" fontId="19" fillId="6" borderId="0" xfId="0" quotePrefix="1" applyNumberFormat="1" applyFont="1" applyFill="1" applyBorder="1" applyAlignment="1" applyProtection="1">
      <alignment horizontal="center" vertical="center"/>
    </xf>
    <xf numFmtId="4" fontId="22" fillId="6" borderId="0" xfId="0" applyNumberFormat="1" applyFont="1" applyFill="1" applyBorder="1" applyAlignment="1" applyProtection="1">
      <alignment horizontal="center" vertical="center"/>
    </xf>
    <xf numFmtId="3" fontId="22" fillId="6" borderId="0" xfId="0" applyNumberFormat="1" applyFont="1" applyFill="1" applyBorder="1" applyAlignment="1" applyProtection="1">
      <alignment horizontal="center" vertical="center"/>
    </xf>
    <xf numFmtId="0" fontId="4" fillId="6" borderId="0" xfId="0" applyFont="1" applyFill="1" applyProtection="1"/>
    <xf numFmtId="0" fontId="9" fillId="0" borderId="0" xfId="0" applyFont="1" applyAlignment="1">
      <alignment horizontal="left" wrapText="1"/>
    </xf>
    <xf numFmtId="0" fontId="6" fillId="0" borderId="0" xfId="0" applyFont="1" applyAlignment="1" applyProtection="1">
      <alignment horizontal="left"/>
      <protection locked="0"/>
    </xf>
    <xf numFmtId="0" fontId="8" fillId="4" borderId="0" xfId="0" applyFont="1" applyFill="1" applyAlignment="1" applyProtection="1">
      <alignment horizontal="center"/>
    </xf>
    <xf numFmtId="0" fontId="22" fillId="4" borderId="3" xfId="0" applyFont="1" applyFill="1" applyBorder="1" applyAlignment="1" applyProtection="1">
      <alignment horizontal="left" vertical="center" wrapText="1"/>
    </xf>
    <xf numFmtId="0" fontId="22" fillId="4" borderId="4" xfId="0" applyFont="1" applyFill="1" applyBorder="1" applyAlignment="1" applyProtection="1">
      <alignment horizontal="left" vertical="center" wrapText="1"/>
    </xf>
    <xf numFmtId="0" fontId="22" fillId="4" borderId="2" xfId="0" applyFont="1" applyFill="1" applyBorder="1" applyAlignment="1" applyProtection="1">
      <alignment horizontal="left" vertical="center" wrapText="1"/>
    </xf>
    <xf numFmtId="0" fontId="26"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Alignment="1" applyProtection="1">
      <alignment horizontal="left" vertical="center" wrapText="1"/>
    </xf>
    <xf numFmtId="0" fontId="9" fillId="0" borderId="0" xfId="0" applyFont="1" applyAlignment="1" applyProtection="1">
      <alignment horizontal="left" vertical="center" wrapText="1"/>
    </xf>
    <xf numFmtId="0" fontId="2" fillId="4" borderId="0" xfId="0" applyFont="1" applyFill="1" applyAlignment="1" applyProtection="1">
      <alignment horizontal="center"/>
    </xf>
    <xf numFmtId="0" fontId="22" fillId="4" borderId="1" xfId="0" applyFont="1" applyFill="1" applyBorder="1" applyAlignment="1" applyProtection="1">
      <alignment horizontal="left" vertical="center" wrapText="1"/>
    </xf>
    <xf numFmtId="0" fontId="10" fillId="0" borderId="0" xfId="0" applyFont="1" applyAlignment="1" applyProtection="1">
      <alignment horizontal="left" vertical="center" wrapText="1"/>
      <protection locked="0"/>
    </xf>
    <xf numFmtId="0" fontId="7" fillId="4" borderId="0" xfId="0" applyFont="1" applyFill="1" applyAlignment="1" applyProtection="1">
      <alignment horizontal="center"/>
    </xf>
  </cellXfs>
  <cellStyles count="4">
    <cellStyle name="Navadno" xfId="0" builtinId="0"/>
    <cellStyle name="Navadno 2" xfId="1"/>
    <cellStyle name="Normal_radmila-MESO IN MESNI" xfId="2"/>
    <cellStyle name="Normal_renata - vse-MLEKO-IN-MLECNI" xfId="3"/>
  </cellStyles>
  <dxfs count="0"/>
  <tableStyles count="0" defaultTableStyle="TableStyleMedium9" defaultPivotStyle="PivotStyleLight16"/>
  <colors>
    <mruColors>
      <color rgb="FFCCFFCC"/>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99"/>
  <sheetViews>
    <sheetView tabSelected="1" view="pageBreakPreview" zoomScale="110" zoomScaleNormal="100" zoomScaleSheetLayoutView="110" workbookViewId="0">
      <pane ySplit="6" topLeftCell="A46" activePane="bottomLeft" state="frozen"/>
      <selection activeCell="E56" sqref="E56"/>
      <selection pane="bottomLeft" activeCell="J60" sqref="J60"/>
    </sheetView>
  </sheetViews>
  <sheetFormatPr defaultColWidth="9.28515625" defaultRowHeight="15.75" x14ac:dyDescent="0.3"/>
  <cols>
    <col min="1" max="1" width="4.140625" style="4" customWidth="1"/>
    <col min="2" max="2" width="31.42578125" style="4" customWidth="1"/>
    <col min="3" max="3" width="7" style="17" customWidth="1"/>
    <col min="4" max="4" width="4.42578125" style="18" customWidth="1"/>
    <col min="5" max="5" width="16.5703125" style="4" customWidth="1"/>
    <col min="6" max="9" width="10.85546875" style="4" customWidth="1"/>
    <col min="10" max="11" width="8.28515625" style="4" customWidth="1"/>
    <col min="12" max="16384" width="9.28515625" style="5"/>
  </cols>
  <sheetData>
    <row r="1" spans="1:11" x14ac:dyDescent="0.3">
      <c r="A1" s="115" t="s">
        <v>55</v>
      </c>
      <c r="B1" s="115"/>
      <c r="C1" s="115"/>
      <c r="D1" s="19"/>
      <c r="E1" s="20"/>
      <c r="F1" s="20"/>
      <c r="G1" s="3" t="s">
        <v>64</v>
      </c>
      <c r="H1" s="3"/>
      <c r="K1" s="3"/>
    </row>
    <row r="2" spans="1:11" s="9" customFormat="1" ht="6" customHeight="1" x14ac:dyDescent="0.15">
      <c r="A2" s="6"/>
      <c r="B2" s="6"/>
      <c r="C2" s="7"/>
      <c r="D2" s="8"/>
      <c r="E2" s="6"/>
      <c r="F2" s="6"/>
      <c r="G2" s="6"/>
      <c r="H2" s="6"/>
      <c r="I2" s="6"/>
      <c r="J2" s="6"/>
      <c r="K2" s="6"/>
    </row>
    <row r="3" spans="1:11" ht="18" x14ac:dyDescent="0.25">
      <c r="A3" s="116" t="s">
        <v>71</v>
      </c>
      <c r="B3" s="116"/>
      <c r="C3" s="116"/>
      <c r="D3" s="116"/>
      <c r="E3" s="116"/>
      <c r="F3" s="116"/>
      <c r="G3" s="116"/>
      <c r="H3" s="116"/>
      <c r="I3" s="116"/>
      <c r="J3" s="116"/>
      <c r="K3" s="116"/>
    </row>
    <row r="4" spans="1:11" s="9" customFormat="1" ht="6" customHeight="1" x14ac:dyDescent="0.15">
      <c r="A4" s="6"/>
      <c r="B4" s="6"/>
      <c r="C4" s="7"/>
      <c r="D4" s="8"/>
      <c r="E4" s="6"/>
      <c r="F4" s="6"/>
      <c r="G4" s="6"/>
      <c r="H4" s="6"/>
      <c r="I4" s="6"/>
      <c r="J4" s="6"/>
      <c r="K4" s="6"/>
    </row>
    <row r="5" spans="1:11" s="10" customFormat="1" ht="45" x14ac:dyDescent="0.15">
      <c r="A5" s="57" t="s">
        <v>56</v>
      </c>
      <c r="B5" s="57" t="s">
        <v>57</v>
      </c>
      <c r="C5" s="58" t="s">
        <v>58</v>
      </c>
      <c r="D5" s="58" t="s">
        <v>417</v>
      </c>
      <c r="E5" s="59" t="s">
        <v>59</v>
      </c>
      <c r="F5" s="59" t="s">
        <v>385</v>
      </c>
      <c r="G5" s="59" t="s">
        <v>386</v>
      </c>
      <c r="H5" s="59" t="s">
        <v>826</v>
      </c>
      <c r="I5" s="59" t="s">
        <v>389</v>
      </c>
      <c r="J5" s="59" t="s">
        <v>391</v>
      </c>
      <c r="K5" s="59" t="s">
        <v>392</v>
      </c>
    </row>
    <row r="6" spans="1:11" s="10" customFormat="1" ht="11.25" x14ac:dyDescent="0.15">
      <c r="A6" s="60">
        <v>1</v>
      </c>
      <c r="B6" s="60">
        <v>2</v>
      </c>
      <c r="C6" s="61">
        <v>3</v>
      </c>
      <c r="D6" s="61">
        <v>4</v>
      </c>
      <c r="E6" s="61">
        <v>5</v>
      </c>
      <c r="F6" s="61">
        <v>6</v>
      </c>
      <c r="G6" s="62" t="s">
        <v>387</v>
      </c>
      <c r="H6" s="61" t="s">
        <v>388</v>
      </c>
      <c r="I6" s="62" t="s">
        <v>390</v>
      </c>
      <c r="J6" s="61">
        <v>10</v>
      </c>
      <c r="K6" s="61">
        <v>11</v>
      </c>
    </row>
    <row r="7" spans="1:11" s="16" customFormat="1" ht="15" customHeight="1" x14ac:dyDescent="0.2">
      <c r="A7" s="117" t="s">
        <v>65</v>
      </c>
      <c r="B7" s="118"/>
      <c r="C7" s="118"/>
      <c r="D7" s="118"/>
      <c r="E7" s="118"/>
      <c r="F7" s="118"/>
      <c r="G7" s="118"/>
      <c r="H7" s="118"/>
      <c r="I7" s="118"/>
      <c r="J7" s="118"/>
      <c r="K7" s="119"/>
    </row>
    <row r="8" spans="1:11" s="16" customFormat="1" ht="27" customHeight="1" x14ac:dyDescent="0.2">
      <c r="A8" s="41" t="s">
        <v>9</v>
      </c>
      <c r="B8" s="42" t="s">
        <v>515</v>
      </c>
      <c r="C8" s="43">
        <v>19000</v>
      </c>
      <c r="D8" s="43" t="s">
        <v>0</v>
      </c>
      <c r="E8" s="44"/>
      <c r="F8" s="45"/>
      <c r="G8" s="46">
        <f t="shared" ref="G8" si="0">C8*F8</f>
        <v>0</v>
      </c>
      <c r="H8" s="46">
        <f t="shared" ref="H8" si="1">G8*0.095</f>
        <v>0</v>
      </c>
      <c r="I8" s="46">
        <f t="shared" ref="I8" si="2">G8+H8</f>
        <v>0</v>
      </c>
      <c r="J8" s="47"/>
      <c r="K8" s="47"/>
    </row>
    <row r="9" spans="1:11" s="16" customFormat="1" ht="27" customHeight="1" x14ac:dyDescent="0.2">
      <c r="A9" s="41" t="s">
        <v>10</v>
      </c>
      <c r="B9" s="42" t="s">
        <v>718</v>
      </c>
      <c r="C9" s="43">
        <v>1500</v>
      </c>
      <c r="D9" s="43" t="s">
        <v>0</v>
      </c>
      <c r="E9" s="44"/>
      <c r="F9" s="45"/>
      <c r="G9" s="46">
        <f t="shared" ref="G9:G13" si="3">C9*F9</f>
        <v>0</v>
      </c>
      <c r="H9" s="46">
        <f t="shared" ref="H9:H13" si="4">G9*0.095</f>
        <v>0</v>
      </c>
      <c r="I9" s="46">
        <f t="shared" ref="I9:I13" si="5">G9+H9</f>
        <v>0</v>
      </c>
      <c r="J9" s="47"/>
      <c r="K9" s="47"/>
    </row>
    <row r="10" spans="1:11" s="16" customFormat="1" ht="27" customHeight="1" x14ac:dyDescent="0.2">
      <c r="A10" s="41" t="s">
        <v>11</v>
      </c>
      <c r="B10" s="42" t="s">
        <v>719</v>
      </c>
      <c r="C10" s="43">
        <v>1400</v>
      </c>
      <c r="D10" s="43" t="s">
        <v>0</v>
      </c>
      <c r="E10" s="44"/>
      <c r="F10" s="45"/>
      <c r="G10" s="46">
        <f t="shared" ref="G10" si="6">C10*F10</f>
        <v>0</v>
      </c>
      <c r="H10" s="46">
        <f t="shared" ref="H10" si="7">G10*0.095</f>
        <v>0</v>
      </c>
      <c r="I10" s="46">
        <f t="shared" ref="I10" si="8">G10+H10</f>
        <v>0</v>
      </c>
      <c r="J10" s="47"/>
      <c r="K10" s="47"/>
    </row>
    <row r="11" spans="1:11" s="16" customFormat="1" ht="27" customHeight="1" x14ac:dyDescent="0.2">
      <c r="A11" s="41" t="s">
        <v>12</v>
      </c>
      <c r="B11" s="42" t="s">
        <v>720</v>
      </c>
      <c r="C11" s="43">
        <v>50</v>
      </c>
      <c r="D11" s="43" t="s">
        <v>0</v>
      </c>
      <c r="E11" s="44"/>
      <c r="F11" s="45"/>
      <c r="G11" s="46">
        <f t="shared" si="3"/>
        <v>0</v>
      </c>
      <c r="H11" s="46">
        <f t="shared" si="4"/>
        <v>0</v>
      </c>
      <c r="I11" s="46">
        <f t="shared" si="5"/>
        <v>0</v>
      </c>
      <c r="J11" s="47"/>
      <c r="K11" s="47"/>
    </row>
    <row r="12" spans="1:11" s="16" customFormat="1" ht="27" customHeight="1" x14ac:dyDescent="0.2">
      <c r="A12" s="41" t="s">
        <v>13</v>
      </c>
      <c r="B12" s="42" t="s">
        <v>721</v>
      </c>
      <c r="C12" s="43">
        <v>100</v>
      </c>
      <c r="D12" s="43" t="s">
        <v>0</v>
      </c>
      <c r="E12" s="44"/>
      <c r="F12" s="45"/>
      <c r="G12" s="46">
        <f t="shared" si="3"/>
        <v>0</v>
      </c>
      <c r="H12" s="46">
        <f t="shared" si="4"/>
        <v>0</v>
      </c>
      <c r="I12" s="46">
        <f t="shared" si="5"/>
        <v>0</v>
      </c>
      <c r="J12" s="47"/>
      <c r="K12" s="47"/>
    </row>
    <row r="13" spans="1:11" s="16" customFormat="1" ht="39.75" customHeight="1" x14ac:dyDescent="0.2">
      <c r="A13" s="41" t="s">
        <v>2</v>
      </c>
      <c r="B13" s="42" t="s">
        <v>722</v>
      </c>
      <c r="C13" s="43">
        <v>800</v>
      </c>
      <c r="D13" s="43" t="s">
        <v>0</v>
      </c>
      <c r="E13" s="44"/>
      <c r="F13" s="45"/>
      <c r="G13" s="46">
        <f t="shared" si="3"/>
        <v>0</v>
      </c>
      <c r="H13" s="46">
        <f t="shared" si="4"/>
        <v>0</v>
      </c>
      <c r="I13" s="46">
        <f t="shared" si="5"/>
        <v>0</v>
      </c>
      <c r="J13" s="47"/>
      <c r="K13" s="47"/>
    </row>
    <row r="14" spans="1:11" s="16" customFormat="1" ht="15" customHeight="1" x14ac:dyDescent="0.2">
      <c r="A14" s="42"/>
      <c r="B14" s="48" t="s">
        <v>734</v>
      </c>
      <c r="C14" s="49" t="s">
        <v>60</v>
      </c>
      <c r="D14" s="49" t="s">
        <v>60</v>
      </c>
      <c r="E14" s="49" t="s">
        <v>60</v>
      </c>
      <c r="F14" s="50" t="s">
        <v>60</v>
      </c>
      <c r="G14" s="51">
        <f>SUM(G8:G13)</f>
        <v>0</v>
      </c>
      <c r="H14" s="51">
        <f>SUM(H8:H13)</f>
        <v>0</v>
      </c>
      <c r="I14" s="51">
        <f>SUM(I8:I13)</f>
        <v>0</v>
      </c>
      <c r="J14" s="52">
        <f>SUM(J8:J13)</f>
        <v>0</v>
      </c>
      <c r="K14" s="52">
        <f>SUM(K8:K13)</f>
        <v>0</v>
      </c>
    </row>
    <row r="15" spans="1:11" s="16" customFormat="1" ht="15" customHeight="1" x14ac:dyDescent="0.2">
      <c r="A15" s="117" t="s">
        <v>506</v>
      </c>
      <c r="B15" s="118"/>
      <c r="C15" s="118"/>
      <c r="D15" s="118"/>
      <c r="E15" s="118"/>
      <c r="F15" s="118"/>
      <c r="G15" s="118"/>
      <c r="H15" s="118"/>
      <c r="I15" s="118"/>
      <c r="J15" s="118"/>
      <c r="K15" s="119"/>
    </row>
    <row r="16" spans="1:11" s="16" customFormat="1" ht="25.5" customHeight="1" x14ac:dyDescent="0.2">
      <c r="A16" s="41">
        <v>1</v>
      </c>
      <c r="B16" s="42" t="s">
        <v>686</v>
      </c>
      <c r="C16" s="41">
        <v>800</v>
      </c>
      <c r="D16" s="43" t="s">
        <v>1</v>
      </c>
      <c r="E16" s="44"/>
      <c r="F16" s="45"/>
      <c r="G16" s="46">
        <f t="shared" ref="G16:G26" si="9">C16*F16</f>
        <v>0</v>
      </c>
      <c r="H16" s="46">
        <f t="shared" ref="H16:H26" si="10">G16*0.095</f>
        <v>0</v>
      </c>
      <c r="I16" s="46">
        <f t="shared" ref="I16:I26" si="11">G16+H16</f>
        <v>0</v>
      </c>
      <c r="J16" s="47"/>
      <c r="K16" s="47"/>
    </row>
    <row r="17" spans="1:11" s="16" customFormat="1" ht="25.5" customHeight="1" x14ac:dyDescent="0.2">
      <c r="A17" s="41">
        <v>2</v>
      </c>
      <c r="B17" s="42" t="s">
        <v>709</v>
      </c>
      <c r="C17" s="43">
        <v>150</v>
      </c>
      <c r="D17" s="43" t="s">
        <v>1</v>
      </c>
      <c r="E17" s="44"/>
      <c r="F17" s="45"/>
      <c r="G17" s="46">
        <f t="shared" si="9"/>
        <v>0</v>
      </c>
      <c r="H17" s="46">
        <f t="shared" si="10"/>
        <v>0</v>
      </c>
      <c r="I17" s="46">
        <f t="shared" si="11"/>
        <v>0</v>
      </c>
      <c r="J17" s="47"/>
      <c r="K17" s="47"/>
    </row>
    <row r="18" spans="1:11" s="16" customFormat="1" ht="25.5" customHeight="1" x14ac:dyDescent="0.2">
      <c r="A18" s="41">
        <v>3</v>
      </c>
      <c r="B18" s="42" t="s">
        <v>687</v>
      </c>
      <c r="C18" s="43">
        <v>500</v>
      </c>
      <c r="D18" s="43" t="s">
        <v>1</v>
      </c>
      <c r="E18" s="44"/>
      <c r="F18" s="45"/>
      <c r="G18" s="46">
        <f t="shared" si="9"/>
        <v>0</v>
      </c>
      <c r="H18" s="46">
        <f t="shared" si="10"/>
        <v>0</v>
      </c>
      <c r="I18" s="46">
        <f t="shared" si="11"/>
        <v>0</v>
      </c>
      <c r="J18" s="47"/>
      <c r="K18" s="47"/>
    </row>
    <row r="19" spans="1:11" s="16" customFormat="1" ht="25.5" customHeight="1" x14ac:dyDescent="0.2">
      <c r="A19" s="41">
        <v>4</v>
      </c>
      <c r="B19" s="42" t="s">
        <v>688</v>
      </c>
      <c r="C19" s="43">
        <v>500</v>
      </c>
      <c r="D19" s="43" t="s">
        <v>1</v>
      </c>
      <c r="E19" s="44"/>
      <c r="F19" s="45"/>
      <c r="G19" s="46">
        <f t="shared" si="9"/>
        <v>0</v>
      </c>
      <c r="H19" s="46">
        <f t="shared" si="10"/>
        <v>0</v>
      </c>
      <c r="I19" s="46">
        <f t="shared" si="11"/>
        <v>0</v>
      </c>
      <c r="J19" s="47"/>
      <c r="K19" s="47"/>
    </row>
    <row r="20" spans="1:11" s="16" customFormat="1" ht="25.5" customHeight="1" x14ac:dyDescent="0.2">
      <c r="A20" s="41">
        <v>5</v>
      </c>
      <c r="B20" s="42" t="s">
        <v>708</v>
      </c>
      <c r="C20" s="43">
        <v>400</v>
      </c>
      <c r="D20" s="43" t="s">
        <v>1</v>
      </c>
      <c r="E20" s="44"/>
      <c r="F20" s="45"/>
      <c r="G20" s="46">
        <f t="shared" si="9"/>
        <v>0</v>
      </c>
      <c r="H20" s="46">
        <f>G20*0.095</f>
        <v>0</v>
      </c>
      <c r="I20" s="46">
        <f t="shared" si="11"/>
        <v>0</v>
      </c>
      <c r="J20" s="47"/>
      <c r="K20" s="47"/>
    </row>
    <row r="21" spans="1:11" s="16" customFormat="1" ht="25.5" customHeight="1" x14ac:dyDescent="0.2">
      <c r="A21" s="41">
        <v>6</v>
      </c>
      <c r="B21" s="42" t="s">
        <v>711</v>
      </c>
      <c r="C21" s="43">
        <v>200</v>
      </c>
      <c r="D21" s="43" t="s">
        <v>1</v>
      </c>
      <c r="E21" s="44"/>
      <c r="F21" s="45"/>
      <c r="G21" s="46">
        <f t="shared" si="9"/>
        <v>0</v>
      </c>
      <c r="H21" s="46">
        <f t="shared" si="10"/>
        <v>0</v>
      </c>
      <c r="I21" s="46">
        <f t="shared" si="11"/>
        <v>0</v>
      </c>
      <c r="J21" s="47"/>
      <c r="K21" s="47"/>
    </row>
    <row r="22" spans="1:11" s="16" customFormat="1" ht="25.5" customHeight="1" x14ac:dyDescent="0.2">
      <c r="A22" s="41">
        <v>7</v>
      </c>
      <c r="B22" s="42" t="s">
        <v>710</v>
      </c>
      <c r="C22" s="43">
        <v>800</v>
      </c>
      <c r="D22" s="43" t="s">
        <v>1</v>
      </c>
      <c r="E22" s="44"/>
      <c r="F22" s="45"/>
      <c r="G22" s="46">
        <f t="shared" si="9"/>
        <v>0</v>
      </c>
      <c r="H22" s="46">
        <f t="shared" si="10"/>
        <v>0</v>
      </c>
      <c r="I22" s="46">
        <f t="shared" si="11"/>
        <v>0</v>
      </c>
      <c r="J22" s="47"/>
      <c r="K22" s="47"/>
    </row>
    <row r="23" spans="1:11" s="16" customFormat="1" ht="25.5" customHeight="1" x14ac:dyDescent="0.2">
      <c r="A23" s="41">
        <v>8</v>
      </c>
      <c r="B23" s="42" t="s">
        <v>712</v>
      </c>
      <c r="C23" s="43">
        <v>100</v>
      </c>
      <c r="D23" s="43" t="s">
        <v>1</v>
      </c>
      <c r="E23" s="44"/>
      <c r="F23" s="45"/>
      <c r="G23" s="46">
        <f t="shared" si="9"/>
        <v>0</v>
      </c>
      <c r="H23" s="46">
        <f t="shared" si="10"/>
        <v>0</v>
      </c>
      <c r="I23" s="46">
        <f t="shared" si="11"/>
        <v>0</v>
      </c>
      <c r="J23" s="47"/>
      <c r="K23" s="47"/>
    </row>
    <row r="24" spans="1:11" s="16" customFormat="1" ht="25.5" customHeight="1" x14ac:dyDescent="0.2">
      <c r="A24" s="41">
        <v>9</v>
      </c>
      <c r="B24" s="42" t="s">
        <v>689</v>
      </c>
      <c r="C24" s="43">
        <v>800</v>
      </c>
      <c r="D24" s="43" t="s">
        <v>1</v>
      </c>
      <c r="E24" s="44"/>
      <c r="F24" s="45"/>
      <c r="G24" s="46">
        <f t="shared" si="9"/>
        <v>0</v>
      </c>
      <c r="H24" s="46">
        <f t="shared" si="10"/>
        <v>0</v>
      </c>
      <c r="I24" s="46">
        <f t="shared" si="11"/>
        <v>0</v>
      </c>
      <c r="J24" s="47"/>
      <c r="K24" s="47"/>
    </row>
    <row r="25" spans="1:11" s="16" customFormat="1" ht="25.5" customHeight="1" x14ac:dyDescent="0.2">
      <c r="A25" s="41">
        <v>10</v>
      </c>
      <c r="B25" s="42" t="s">
        <v>93</v>
      </c>
      <c r="C25" s="43">
        <v>150</v>
      </c>
      <c r="D25" s="43" t="s">
        <v>1</v>
      </c>
      <c r="E25" s="44"/>
      <c r="F25" s="45"/>
      <c r="G25" s="46">
        <f t="shared" si="9"/>
        <v>0</v>
      </c>
      <c r="H25" s="46">
        <f t="shared" si="10"/>
        <v>0</v>
      </c>
      <c r="I25" s="46">
        <f t="shared" si="11"/>
        <v>0</v>
      </c>
      <c r="J25" s="47"/>
      <c r="K25" s="47"/>
    </row>
    <row r="26" spans="1:11" s="16" customFormat="1" ht="25.5" customHeight="1" x14ac:dyDescent="0.2">
      <c r="A26" s="41">
        <v>11</v>
      </c>
      <c r="B26" s="42" t="s">
        <v>94</v>
      </c>
      <c r="C26" s="43">
        <v>200</v>
      </c>
      <c r="D26" s="43" t="s">
        <v>0</v>
      </c>
      <c r="E26" s="44"/>
      <c r="F26" s="45"/>
      <c r="G26" s="46">
        <f t="shared" si="9"/>
        <v>0</v>
      </c>
      <c r="H26" s="46">
        <f t="shared" si="10"/>
        <v>0</v>
      </c>
      <c r="I26" s="46">
        <f t="shared" si="11"/>
        <v>0</v>
      </c>
      <c r="J26" s="47"/>
      <c r="K26" s="47"/>
    </row>
    <row r="27" spans="1:11" s="16" customFormat="1" ht="15" customHeight="1" x14ac:dyDescent="0.2">
      <c r="A27" s="41"/>
      <c r="B27" s="48" t="s">
        <v>735</v>
      </c>
      <c r="C27" s="49" t="s">
        <v>60</v>
      </c>
      <c r="D27" s="49" t="s">
        <v>60</v>
      </c>
      <c r="E27" s="49" t="s">
        <v>60</v>
      </c>
      <c r="F27" s="50" t="s">
        <v>60</v>
      </c>
      <c r="G27" s="51">
        <f>SUM(G16:G26)</f>
        <v>0</v>
      </c>
      <c r="H27" s="51">
        <f>SUM(H16:H26)</f>
        <v>0</v>
      </c>
      <c r="I27" s="51">
        <f>SUM(I16:I26)</f>
        <v>0</v>
      </c>
      <c r="J27" s="52">
        <f>SUM(J16:J26)</f>
        <v>0</v>
      </c>
      <c r="K27" s="52">
        <f>SUM(K16:K26)</f>
        <v>0</v>
      </c>
    </row>
    <row r="28" spans="1:11" s="16" customFormat="1" ht="15" customHeight="1" x14ac:dyDescent="0.2">
      <c r="A28" s="117" t="s">
        <v>508</v>
      </c>
      <c r="B28" s="118"/>
      <c r="C28" s="118"/>
      <c r="D28" s="118"/>
      <c r="E28" s="118"/>
      <c r="F28" s="118"/>
      <c r="G28" s="118"/>
      <c r="H28" s="118"/>
      <c r="I28" s="118"/>
      <c r="J28" s="118"/>
      <c r="K28" s="119"/>
    </row>
    <row r="29" spans="1:11" s="16" customFormat="1" ht="25.5" customHeight="1" x14ac:dyDescent="0.2">
      <c r="A29" s="41">
        <v>1</v>
      </c>
      <c r="B29" s="42" t="s">
        <v>691</v>
      </c>
      <c r="C29" s="43">
        <v>1200</v>
      </c>
      <c r="D29" s="43" t="s">
        <v>1</v>
      </c>
      <c r="E29" s="44"/>
      <c r="F29" s="45"/>
      <c r="G29" s="46">
        <f t="shared" ref="G29:G35" si="12">C29*F29</f>
        <v>0</v>
      </c>
      <c r="H29" s="46">
        <f t="shared" ref="H29:H35" si="13">G29*0.095</f>
        <v>0</v>
      </c>
      <c r="I29" s="46">
        <f t="shared" ref="I29:I35" si="14">G29+H29</f>
        <v>0</v>
      </c>
      <c r="J29" s="47"/>
      <c r="K29" s="47"/>
    </row>
    <row r="30" spans="1:11" s="16" customFormat="1" ht="25.5" customHeight="1" x14ac:dyDescent="0.2">
      <c r="A30" s="41">
        <v>2</v>
      </c>
      <c r="B30" s="42" t="s">
        <v>690</v>
      </c>
      <c r="C30" s="43">
        <v>50</v>
      </c>
      <c r="D30" s="43" t="s">
        <v>1</v>
      </c>
      <c r="E30" s="44"/>
      <c r="F30" s="45"/>
      <c r="G30" s="46">
        <f t="shared" si="12"/>
        <v>0</v>
      </c>
      <c r="H30" s="46">
        <f t="shared" si="13"/>
        <v>0</v>
      </c>
      <c r="I30" s="46">
        <f t="shared" si="14"/>
        <v>0</v>
      </c>
      <c r="J30" s="47"/>
      <c r="K30" s="47"/>
    </row>
    <row r="31" spans="1:11" s="16" customFormat="1" ht="25.5" customHeight="1" x14ac:dyDescent="0.2">
      <c r="A31" s="41">
        <v>3</v>
      </c>
      <c r="B31" s="42" t="s">
        <v>692</v>
      </c>
      <c r="C31" s="43">
        <v>200</v>
      </c>
      <c r="D31" s="43" t="s">
        <v>0</v>
      </c>
      <c r="E31" s="44"/>
      <c r="F31" s="45"/>
      <c r="G31" s="46">
        <f t="shared" si="12"/>
        <v>0</v>
      </c>
      <c r="H31" s="46">
        <f t="shared" si="13"/>
        <v>0</v>
      </c>
      <c r="I31" s="46">
        <f t="shared" si="14"/>
        <v>0</v>
      </c>
      <c r="J31" s="47"/>
      <c r="K31" s="47"/>
    </row>
    <row r="32" spans="1:11" s="16" customFormat="1" ht="25.5" customHeight="1" x14ac:dyDescent="0.2">
      <c r="A32" s="41">
        <v>4</v>
      </c>
      <c r="B32" s="42" t="s">
        <v>694</v>
      </c>
      <c r="C32" s="43">
        <v>28</v>
      </c>
      <c r="D32" s="43" t="s">
        <v>0</v>
      </c>
      <c r="E32" s="44"/>
      <c r="F32" s="45"/>
      <c r="G32" s="46">
        <f t="shared" si="12"/>
        <v>0</v>
      </c>
      <c r="H32" s="46">
        <f t="shared" si="13"/>
        <v>0</v>
      </c>
      <c r="I32" s="46">
        <f t="shared" si="14"/>
        <v>0</v>
      </c>
      <c r="J32" s="47"/>
      <c r="K32" s="47"/>
    </row>
    <row r="33" spans="1:11" s="16" customFormat="1" ht="25.5" customHeight="1" x14ac:dyDescent="0.2">
      <c r="A33" s="41">
        <v>5</v>
      </c>
      <c r="B33" s="42" t="s">
        <v>693</v>
      </c>
      <c r="C33" s="43">
        <v>450</v>
      </c>
      <c r="D33" s="43" t="s">
        <v>0</v>
      </c>
      <c r="E33" s="44"/>
      <c r="F33" s="45"/>
      <c r="G33" s="46">
        <f t="shared" si="12"/>
        <v>0</v>
      </c>
      <c r="H33" s="46">
        <f t="shared" si="13"/>
        <v>0</v>
      </c>
      <c r="I33" s="46">
        <f t="shared" si="14"/>
        <v>0</v>
      </c>
      <c r="J33" s="47"/>
      <c r="K33" s="47"/>
    </row>
    <row r="34" spans="1:11" s="16" customFormat="1" ht="25.5" customHeight="1" x14ac:dyDescent="0.2">
      <c r="A34" s="41">
        <v>6</v>
      </c>
      <c r="B34" s="42" t="s">
        <v>238</v>
      </c>
      <c r="C34" s="43">
        <v>30</v>
      </c>
      <c r="D34" s="43" t="s">
        <v>0</v>
      </c>
      <c r="E34" s="44"/>
      <c r="F34" s="45"/>
      <c r="G34" s="46">
        <f t="shared" si="12"/>
        <v>0</v>
      </c>
      <c r="H34" s="46">
        <f t="shared" si="13"/>
        <v>0</v>
      </c>
      <c r="I34" s="46">
        <f t="shared" si="14"/>
        <v>0</v>
      </c>
      <c r="J34" s="47"/>
      <c r="K34" s="47"/>
    </row>
    <row r="35" spans="1:11" s="16" customFormat="1" ht="25.5" customHeight="1" x14ac:dyDescent="0.2">
      <c r="A35" s="41">
        <v>7</v>
      </c>
      <c r="B35" s="42" t="s">
        <v>241</v>
      </c>
      <c r="C35" s="43">
        <v>1000</v>
      </c>
      <c r="D35" s="43" t="s">
        <v>1</v>
      </c>
      <c r="E35" s="44"/>
      <c r="F35" s="45"/>
      <c r="G35" s="46">
        <f t="shared" si="12"/>
        <v>0</v>
      </c>
      <c r="H35" s="46">
        <f t="shared" si="13"/>
        <v>0</v>
      </c>
      <c r="I35" s="46">
        <f t="shared" si="14"/>
        <v>0</v>
      </c>
      <c r="J35" s="47"/>
      <c r="K35" s="47"/>
    </row>
    <row r="36" spans="1:11" s="16" customFormat="1" ht="15" customHeight="1" x14ac:dyDescent="0.2">
      <c r="A36" s="42"/>
      <c r="B36" s="48" t="s">
        <v>736</v>
      </c>
      <c r="C36" s="49" t="s">
        <v>60</v>
      </c>
      <c r="D36" s="49" t="s">
        <v>60</v>
      </c>
      <c r="E36" s="49" t="s">
        <v>60</v>
      </c>
      <c r="F36" s="50" t="s">
        <v>60</v>
      </c>
      <c r="G36" s="51">
        <f>SUM(G29:G35)</f>
        <v>0</v>
      </c>
      <c r="H36" s="51">
        <f>SUM(H29:H35)</f>
        <v>0</v>
      </c>
      <c r="I36" s="51">
        <f>SUM(I29:I35)</f>
        <v>0</v>
      </c>
      <c r="J36" s="52">
        <f>SUM(J29:J35)</f>
        <v>0</v>
      </c>
      <c r="K36" s="52">
        <f>SUM(K29:K35)</f>
        <v>0</v>
      </c>
    </row>
    <row r="37" spans="1:11" s="16" customFormat="1" ht="15" customHeight="1" x14ac:dyDescent="0.2">
      <c r="A37" s="117" t="s">
        <v>507</v>
      </c>
      <c r="B37" s="118"/>
      <c r="C37" s="118"/>
      <c r="D37" s="118"/>
      <c r="E37" s="118"/>
      <c r="F37" s="118"/>
      <c r="G37" s="118"/>
      <c r="H37" s="118"/>
      <c r="I37" s="118"/>
      <c r="J37" s="118"/>
      <c r="K37" s="119"/>
    </row>
    <row r="38" spans="1:11" s="16" customFormat="1" ht="27.75" customHeight="1" x14ac:dyDescent="0.2">
      <c r="A38" s="41">
        <v>1</v>
      </c>
      <c r="B38" s="42" t="s">
        <v>239</v>
      </c>
      <c r="C38" s="43">
        <v>1500</v>
      </c>
      <c r="D38" s="43" t="s">
        <v>1</v>
      </c>
      <c r="E38" s="44"/>
      <c r="F38" s="45"/>
      <c r="G38" s="46">
        <f>C38*F38</f>
        <v>0</v>
      </c>
      <c r="H38" s="46">
        <f>G38*0.095</f>
        <v>0</v>
      </c>
      <c r="I38" s="46">
        <f>G38+H38</f>
        <v>0</v>
      </c>
      <c r="J38" s="47"/>
      <c r="K38" s="47"/>
    </row>
    <row r="39" spans="1:11" s="16" customFormat="1" ht="27.75" customHeight="1" x14ac:dyDescent="0.2">
      <c r="A39" s="41">
        <v>2</v>
      </c>
      <c r="B39" s="42" t="s">
        <v>240</v>
      </c>
      <c r="C39" s="43">
        <v>300</v>
      </c>
      <c r="D39" s="43" t="s">
        <v>1</v>
      </c>
      <c r="E39" s="44"/>
      <c r="F39" s="45"/>
      <c r="G39" s="46">
        <f>C39*F39</f>
        <v>0</v>
      </c>
      <c r="H39" s="46">
        <f>G39*0.095</f>
        <v>0</v>
      </c>
      <c r="I39" s="46">
        <f>G39+H39</f>
        <v>0</v>
      </c>
      <c r="J39" s="47"/>
      <c r="K39" s="47"/>
    </row>
    <row r="40" spans="1:11" s="16" customFormat="1" ht="27.75" customHeight="1" x14ac:dyDescent="0.2">
      <c r="A40" s="41">
        <v>3</v>
      </c>
      <c r="B40" s="42" t="s">
        <v>695</v>
      </c>
      <c r="C40" s="43">
        <v>50</v>
      </c>
      <c r="D40" s="43" t="s">
        <v>1</v>
      </c>
      <c r="E40" s="44"/>
      <c r="F40" s="45"/>
      <c r="G40" s="46">
        <f>C40*F40</f>
        <v>0</v>
      </c>
      <c r="H40" s="46">
        <f>G40*0.095</f>
        <v>0</v>
      </c>
      <c r="I40" s="46">
        <f>G40+H40</f>
        <v>0</v>
      </c>
      <c r="J40" s="47"/>
      <c r="K40" s="47"/>
    </row>
    <row r="41" spans="1:11" s="16" customFormat="1" ht="27.75" customHeight="1" x14ac:dyDescent="0.2">
      <c r="A41" s="41">
        <v>4</v>
      </c>
      <c r="B41" s="42" t="s">
        <v>696</v>
      </c>
      <c r="C41" s="43">
        <v>100</v>
      </c>
      <c r="D41" s="43" t="s">
        <v>1</v>
      </c>
      <c r="E41" s="44"/>
      <c r="F41" s="45"/>
      <c r="G41" s="46">
        <f>C41*F41</f>
        <v>0</v>
      </c>
      <c r="H41" s="46">
        <f>G41*0.095</f>
        <v>0</v>
      </c>
      <c r="I41" s="46">
        <f>G41+H41</f>
        <v>0</v>
      </c>
      <c r="J41" s="47"/>
      <c r="K41" s="47"/>
    </row>
    <row r="42" spans="1:11" s="16" customFormat="1" ht="41.25" customHeight="1" x14ac:dyDescent="0.2">
      <c r="A42" s="41">
        <v>5</v>
      </c>
      <c r="B42" s="42" t="s">
        <v>279</v>
      </c>
      <c r="C42" s="43">
        <v>1300</v>
      </c>
      <c r="D42" s="43" t="s">
        <v>1</v>
      </c>
      <c r="E42" s="44"/>
      <c r="F42" s="45"/>
      <c r="G42" s="46">
        <f>C42*F42</f>
        <v>0</v>
      </c>
      <c r="H42" s="46">
        <f>G42*0.095</f>
        <v>0</v>
      </c>
      <c r="I42" s="46">
        <f>G42+H42</f>
        <v>0</v>
      </c>
      <c r="J42" s="47"/>
      <c r="K42" s="47"/>
    </row>
    <row r="43" spans="1:11" s="16" customFormat="1" ht="27" customHeight="1" x14ac:dyDescent="0.2">
      <c r="A43" s="41">
        <v>6</v>
      </c>
      <c r="B43" s="42" t="s">
        <v>697</v>
      </c>
      <c r="C43" s="43">
        <v>400</v>
      </c>
      <c r="D43" s="43" t="s">
        <v>1</v>
      </c>
      <c r="E43" s="44"/>
      <c r="F43" s="45"/>
      <c r="G43" s="46">
        <f t="shared" ref="G43" si="15">C43*F43</f>
        <v>0</v>
      </c>
      <c r="H43" s="46">
        <f t="shared" ref="H43" si="16">G43*0.095</f>
        <v>0</v>
      </c>
      <c r="I43" s="46">
        <f t="shared" ref="I43" si="17">G43+H43</f>
        <v>0</v>
      </c>
      <c r="J43" s="47"/>
      <c r="K43" s="47"/>
    </row>
    <row r="44" spans="1:11" s="16" customFormat="1" ht="27" customHeight="1" x14ac:dyDescent="0.2">
      <c r="A44" s="41">
        <v>7</v>
      </c>
      <c r="B44" s="42" t="s">
        <v>698</v>
      </c>
      <c r="C44" s="43">
        <v>401</v>
      </c>
      <c r="D44" s="43" t="s">
        <v>1</v>
      </c>
      <c r="E44" s="44"/>
      <c r="F44" s="45"/>
      <c r="G44" s="46">
        <f t="shared" ref="G44" si="18">C44*F44</f>
        <v>0</v>
      </c>
      <c r="H44" s="46">
        <f t="shared" ref="H44" si="19">G44*0.095</f>
        <v>0</v>
      </c>
      <c r="I44" s="46">
        <f t="shared" ref="I44" si="20">G44+H44</f>
        <v>0</v>
      </c>
      <c r="J44" s="47"/>
      <c r="K44" s="47"/>
    </row>
    <row r="45" spans="1:11" s="16" customFormat="1" ht="27" customHeight="1" x14ac:dyDescent="0.2">
      <c r="A45" s="41">
        <v>8</v>
      </c>
      <c r="B45" s="42" t="s">
        <v>699</v>
      </c>
      <c r="C45" s="43">
        <v>800</v>
      </c>
      <c r="D45" s="43" t="s">
        <v>1</v>
      </c>
      <c r="E45" s="44"/>
      <c r="F45" s="45"/>
      <c r="G45" s="46">
        <f t="shared" ref="G45" si="21">C45*F45</f>
        <v>0</v>
      </c>
      <c r="H45" s="46">
        <f t="shared" ref="H45" si="22">G45*0.095</f>
        <v>0</v>
      </c>
      <c r="I45" s="46">
        <f t="shared" ref="I45" si="23">G45+H45</f>
        <v>0</v>
      </c>
      <c r="J45" s="47"/>
      <c r="K45" s="47"/>
    </row>
    <row r="46" spans="1:11" s="16" customFormat="1" ht="27" customHeight="1" x14ac:dyDescent="0.2">
      <c r="A46" s="41">
        <v>9</v>
      </c>
      <c r="B46" s="53" t="s">
        <v>237</v>
      </c>
      <c r="C46" s="43">
        <v>50</v>
      </c>
      <c r="D46" s="43" t="s">
        <v>1</v>
      </c>
      <c r="E46" s="44"/>
      <c r="F46" s="45"/>
      <c r="G46" s="46">
        <f t="shared" ref="G46:G50" si="24">C46*F46</f>
        <v>0</v>
      </c>
      <c r="H46" s="46">
        <f t="shared" ref="H46:H50" si="25">G46*0.095</f>
        <v>0</v>
      </c>
      <c r="I46" s="46">
        <f t="shared" ref="I46:I50" si="26">G46+H46</f>
        <v>0</v>
      </c>
      <c r="J46" s="47"/>
      <c r="K46" s="47"/>
    </row>
    <row r="47" spans="1:11" s="16" customFormat="1" ht="27" customHeight="1" x14ac:dyDescent="0.2">
      <c r="A47" s="41">
        <v>10</v>
      </c>
      <c r="B47" s="53" t="s">
        <v>701</v>
      </c>
      <c r="C47" s="43">
        <v>300</v>
      </c>
      <c r="D47" s="43" t="s">
        <v>1</v>
      </c>
      <c r="E47" s="44"/>
      <c r="F47" s="45"/>
      <c r="G47" s="46">
        <f t="shared" si="24"/>
        <v>0</v>
      </c>
      <c r="H47" s="46">
        <f t="shared" si="25"/>
        <v>0</v>
      </c>
      <c r="I47" s="46">
        <f t="shared" si="26"/>
        <v>0</v>
      </c>
      <c r="J47" s="47"/>
      <c r="K47" s="47"/>
    </row>
    <row r="48" spans="1:11" s="16" customFormat="1" ht="15" customHeight="1" x14ac:dyDescent="0.2">
      <c r="A48" s="41">
        <v>11</v>
      </c>
      <c r="B48" s="53" t="s">
        <v>242</v>
      </c>
      <c r="C48" s="43">
        <v>550</v>
      </c>
      <c r="D48" s="43" t="s">
        <v>1</v>
      </c>
      <c r="E48" s="44"/>
      <c r="F48" s="45"/>
      <c r="G48" s="46">
        <f t="shared" si="24"/>
        <v>0</v>
      </c>
      <c r="H48" s="46">
        <f t="shared" si="25"/>
        <v>0</v>
      </c>
      <c r="I48" s="46">
        <f t="shared" si="26"/>
        <v>0</v>
      </c>
      <c r="J48" s="47"/>
      <c r="K48" s="47"/>
    </row>
    <row r="49" spans="1:11" s="16" customFormat="1" ht="40.5" customHeight="1" x14ac:dyDescent="0.2">
      <c r="A49" s="41">
        <v>12</v>
      </c>
      <c r="B49" s="42" t="s">
        <v>702</v>
      </c>
      <c r="C49" s="43">
        <v>100</v>
      </c>
      <c r="D49" s="43" t="s">
        <v>1</v>
      </c>
      <c r="E49" s="44"/>
      <c r="F49" s="45"/>
      <c r="G49" s="46">
        <f t="shared" ref="G49" si="27">C49*F49</f>
        <v>0</v>
      </c>
      <c r="H49" s="46">
        <f t="shared" ref="H49" si="28">G49*0.095</f>
        <v>0</v>
      </c>
      <c r="I49" s="46">
        <f t="shared" ref="I49" si="29">G49+H49</f>
        <v>0</v>
      </c>
      <c r="J49" s="47"/>
      <c r="K49" s="47"/>
    </row>
    <row r="50" spans="1:11" s="16" customFormat="1" ht="26.25" customHeight="1" x14ac:dyDescent="0.2">
      <c r="A50" s="41">
        <v>13</v>
      </c>
      <c r="B50" s="42" t="s">
        <v>700</v>
      </c>
      <c r="C50" s="43">
        <v>45</v>
      </c>
      <c r="D50" s="43" t="s">
        <v>1</v>
      </c>
      <c r="E50" s="44"/>
      <c r="F50" s="45"/>
      <c r="G50" s="46">
        <f t="shared" si="24"/>
        <v>0</v>
      </c>
      <c r="H50" s="46">
        <f t="shared" si="25"/>
        <v>0</v>
      </c>
      <c r="I50" s="46">
        <f t="shared" si="26"/>
        <v>0</v>
      </c>
      <c r="J50" s="47"/>
      <c r="K50" s="47"/>
    </row>
    <row r="51" spans="1:11" s="16" customFormat="1" ht="15" customHeight="1" x14ac:dyDescent="0.2">
      <c r="A51" s="42"/>
      <c r="B51" s="48" t="s">
        <v>737</v>
      </c>
      <c r="C51" s="49" t="s">
        <v>60</v>
      </c>
      <c r="D51" s="49" t="s">
        <v>60</v>
      </c>
      <c r="E51" s="49" t="s">
        <v>60</v>
      </c>
      <c r="F51" s="50" t="s">
        <v>60</v>
      </c>
      <c r="G51" s="51">
        <f>SUM(G38:G50)</f>
        <v>0</v>
      </c>
      <c r="H51" s="51">
        <f>SUM(H38:H50)</f>
        <v>0</v>
      </c>
      <c r="I51" s="51">
        <f>SUM(I38:I50)</f>
        <v>0</v>
      </c>
      <c r="J51" s="52">
        <f>SUM(J38:J50)</f>
        <v>0</v>
      </c>
      <c r="K51" s="52">
        <f>SUM(K38:K50)</f>
        <v>0</v>
      </c>
    </row>
    <row r="52" spans="1:11" s="16" customFormat="1" ht="15" customHeight="1" x14ac:dyDescent="0.2">
      <c r="A52" s="117" t="s">
        <v>67</v>
      </c>
      <c r="B52" s="118"/>
      <c r="C52" s="118"/>
      <c r="D52" s="118"/>
      <c r="E52" s="118"/>
      <c r="F52" s="118"/>
      <c r="G52" s="118"/>
      <c r="H52" s="118"/>
      <c r="I52" s="118"/>
      <c r="J52" s="118"/>
      <c r="K52" s="119"/>
    </row>
    <row r="53" spans="1:11" s="16" customFormat="1" ht="27" customHeight="1" x14ac:dyDescent="0.2">
      <c r="A53" s="41">
        <v>1</v>
      </c>
      <c r="B53" s="42" t="s">
        <v>804</v>
      </c>
      <c r="C53" s="43">
        <v>110</v>
      </c>
      <c r="D53" s="43" t="s">
        <v>1</v>
      </c>
      <c r="E53" s="44"/>
      <c r="F53" s="45"/>
      <c r="G53" s="46">
        <f t="shared" ref="G53:G56" si="30">C53*F53</f>
        <v>0</v>
      </c>
      <c r="H53" s="46">
        <f t="shared" ref="H53:H56" si="31">G53*0.095</f>
        <v>0</v>
      </c>
      <c r="I53" s="46">
        <f t="shared" ref="I53:I56" si="32">G53+H53</f>
        <v>0</v>
      </c>
      <c r="J53" s="47"/>
      <c r="K53" s="47"/>
    </row>
    <row r="54" spans="1:11" s="16" customFormat="1" ht="27" customHeight="1" x14ac:dyDescent="0.2">
      <c r="A54" s="41">
        <v>2</v>
      </c>
      <c r="B54" s="42" t="s">
        <v>801</v>
      </c>
      <c r="C54" s="43">
        <v>10</v>
      </c>
      <c r="D54" s="43" t="s">
        <v>1</v>
      </c>
      <c r="E54" s="44"/>
      <c r="F54" s="45"/>
      <c r="G54" s="46">
        <f t="shared" si="30"/>
        <v>0</v>
      </c>
      <c r="H54" s="46">
        <f t="shared" si="31"/>
        <v>0</v>
      </c>
      <c r="I54" s="46">
        <f t="shared" si="32"/>
        <v>0</v>
      </c>
      <c r="J54" s="47"/>
      <c r="K54" s="47"/>
    </row>
    <row r="55" spans="1:11" s="16" customFormat="1" ht="27" customHeight="1" x14ac:dyDescent="0.2">
      <c r="A55" s="41">
        <v>3</v>
      </c>
      <c r="B55" s="42" t="s">
        <v>802</v>
      </c>
      <c r="C55" s="43">
        <v>130</v>
      </c>
      <c r="D55" s="43" t="s">
        <v>1</v>
      </c>
      <c r="E55" s="44"/>
      <c r="F55" s="45"/>
      <c r="G55" s="46">
        <f t="shared" si="30"/>
        <v>0</v>
      </c>
      <c r="H55" s="46">
        <f t="shared" si="31"/>
        <v>0</v>
      </c>
      <c r="I55" s="46">
        <f t="shared" si="32"/>
        <v>0</v>
      </c>
      <c r="J55" s="47"/>
      <c r="K55" s="47"/>
    </row>
    <row r="56" spans="1:11" s="16" customFormat="1" ht="27" customHeight="1" x14ac:dyDescent="0.2">
      <c r="A56" s="41">
        <v>4</v>
      </c>
      <c r="B56" s="42" t="s">
        <v>803</v>
      </c>
      <c r="C56" s="43">
        <v>110</v>
      </c>
      <c r="D56" s="43" t="s">
        <v>1</v>
      </c>
      <c r="E56" s="44"/>
      <c r="F56" s="45"/>
      <c r="G56" s="46">
        <f t="shared" si="30"/>
        <v>0</v>
      </c>
      <c r="H56" s="46">
        <f t="shared" si="31"/>
        <v>0</v>
      </c>
      <c r="I56" s="46">
        <f t="shared" si="32"/>
        <v>0</v>
      </c>
      <c r="J56" s="47"/>
      <c r="K56" s="47"/>
    </row>
    <row r="57" spans="1:11" s="16" customFormat="1" ht="15" customHeight="1" x14ac:dyDescent="0.2">
      <c r="A57" s="42"/>
      <c r="B57" s="48" t="s">
        <v>738</v>
      </c>
      <c r="C57" s="49" t="s">
        <v>60</v>
      </c>
      <c r="D57" s="49" t="s">
        <v>60</v>
      </c>
      <c r="E57" s="49" t="s">
        <v>60</v>
      </c>
      <c r="F57" s="50" t="s">
        <v>60</v>
      </c>
      <c r="G57" s="51">
        <f>SUM(G53:G56)</f>
        <v>0</v>
      </c>
      <c r="H57" s="51">
        <f>SUM(H53:H56)</f>
        <v>0</v>
      </c>
      <c r="I57" s="51">
        <f>SUM(I53:I56)</f>
        <v>0</v>
      </c>
      <c r="J57" s="52">
        <f>SUM(J53:J56)</f>
        <v>0</v>
      </c>
      <c r="K57" s="52">
        <f>SUM(K53:K56)</f>
        <v>0</v>
      </c>
    </row>
    <row r="58" spans="1:11" s="16" customFormat="1" ht="15" customHeight="1" x14ac:dyDescent="0.2">
      <c r="A58" s="117" t="s">
        <v>745</v>
      </c>
      <c r="B58" s="118"/>
      <c r="C58" s="118"/>
      <c r="D58" s="118"/>
      <c r="E58" s="118"/>
      <c r="F58" s="118"/>
      <c r="G58" s="118"/>
      <c r="H58" s="118"/>
      <c r="I58" s="118"/>
      <c r="J58" s="118"/>
      <c r="K58" s="119"/>
    </row>
    <row r="59" spans="1:11" s="16" customFormat="1" ht="28.5" customHeight="1" x14ac:dyDescent="0.2">
      <c r="A59" s="41">
        <v>1</v>
      </c>
      <c r="B59" s="42" t="s">
        <v>704</v>
      </c>
      <c r="C59" s="43">
        <v>1250</v>
      </c>
      <c r="D59" s="43" t="s">
        <v>1</v>
      </c>
      <c r="E59" s="44"/>
      <c r="F59" s="45"/>
      <c r="G59" s="46">
        <f t="shared" ref="G59:G61" si="33">C59*F59</f>
        <v>0</v>
      </c>
      <c r="H59" s="46">
        <f t="shared" ref="H59:H61" si="34">G59*0.095</f>
        <v>0</v>
      </c>
      <c r="I59" s="46">
        <f t="shared" ref="I59:I61" si="35">G59+H59</f>
        <v>0</v>
      </c>
      <c r="J59" s="47"/>
      <c r="K59" s="47"/>
    </row>
    <row r="60" spans="1:11" s="16" customFormat="1" ht="40.5" customHeight="1" x14ac:dyDescent="0.2">
      <c r="A60" s="41">
        <v>2</v>
      </c>
      <c r="B60" s="42" t="s">
        <v>243</v>
      </c>
      <c r="C60" s="43">
        <v>330</v>
      </c>
      <c r="D60" s="43" t="s">
        <v>1</v>
      </c>
      <c r="E60" s="44"/>
      <c r="F60" s="45"/>
      <c r="G60" s="46">
        <f t="shared" si="33"/>
        <v>0</v>
      </c>
      <c r="H60" s="46">
        <f t="shared" si="34"/>
        <v>0</v>
      </c>
      <c r="I60" s="46">
        <f t="shared" si="35"/>
        <v>0</v>
      </c>
      <c r="J60" s="47"/>
      <c r="K60" s="47"/>
    </row>
    <row r="61" spans="1:11" s="16" customFormat="1" ht="42" customHeight="1" x14ac:dyDescent="0.2">
      <c r="A61" s="41">
        <v>3</v>
      </c>
      <c r="B61" s="42" t="s">
        <v>244</v>
      </c>
      <c r="C61" s="43">
        <v>270</v>
      </c>
      <c r="D61" s="43" t="s">
        <v>1</v>
      </c>
      <c r="E61" s="44"/>
      <c r="F61" s="45"/>
      <c r="G61" s="46">
        <f t="shared" si="33"/>
        <v>0</v>
      </c>
      <c r="H61" s="46">
        <f t="shared" si="34"/>
        <v>0</v>
      </c>
      <c r="I61" s="46">
        <f t="shared" si="35"/>
        <v>0</v>
      </c>
      <c r="J61" s="47"/>
      <c r="K61" s="47"/>
    </row>
    <row r="62" spans="1:11" s="16" customFormat="1" ht="15" customHeight="1" x14ac:dyDescent="0.2">
      <c r="A62" s="42"/>
      <c r="B62" s="48" t="s">
        <v>739</v>
      </c>
      <c r="C62" s="49" t="s">
        <v>60</v>
      </c>
      <c r="D62" s="49" t="s">
        <v>60</v>
      </c>
      <c r="E62" s="49" t="s">
        <v>60</v>
      </c>
      <c r="F62" s="50" t="s">
        <v>60</v>
      </c>
      <c r="G62" s="51">
        <f>SUM(G59:G61)</f>
        <v>0</v>
      </c>
      <c r="H62" s="51">
        <f>SUM(H59:H61)</f>
        <v>0</v>
      </c>
      <c r="I62" s="51">
        <f>SUM(I59:I61)</f>
        <v>0</v>
      </c>
      <c r="J62" s="52">
        <f>SUM(J59:J61)</f>
        <v>0</v>
      </c>
      <c r="K62" s="52">
        <f>SUM(K59:K61)</f>
        <v>0</v>
      </c>
    </row>
    <row r="63" spans="1:11" s="16" customFormat="1" ht="15" customHeight="1" x14ac:dyDescent="0.2">
      <c r="A63" s="117" t="s">
        <v>744</v>
      </c>
      <c r="B63" s="118"/>
      <c r="C63" s="118"/>
      <c r="D63" s="118"/>
      <c r="E63" s="118"/>
      <c r="F63" s="118"/>
      <c r="G63" s="118"/>
      <c r="H63" s="118"/>
      <c r="I63" s="118"/>
      <c r="J63" s="118"/>
      <c r="K63" s="119"/>
    </row>
    <row r="64" spans="1:11" s="16" customFormat="1" ht="30" customHeight="1" x14ac:dyDescent="0.2">
      <c r="A64" s="41">
        <v>1</v>
      </c>
      <c r="B64" s="53" t="s">
        <v>703</v>
      </c>
      <c r="C64" s="43">
        <v>3100</v>
      </c>
      <c r="D64" s="43" t="s">
        <v>0</v>
      </c>
      <c r="E64" s="44"/>
      <c r="F64" s="45"/>
      <c r="G64" s="46">
        <f t="shared" ref="G64" si="36">C64*F64</f>
        <v>0</v>
      </c>
      <c r="H64" s="46">
        <f>G64*0.095</f>
        <v>0</v>
      </c>
      <c r="I64" s="46">
        <f t="shared" ref="I64" si="37">G64+H64</f>
        <v>0</v>
      </c>
      <c r="J64" s="47"/>
      <c r="K64" s="47"/>
    </row>
    <row r="65" spans="1:11" s="16" customFormat="1" ht="15" customHeight="1" x14ac:dyDescent="0.2">
      <c r="A65" s="42"/>
      <c r="B65" s="48" t="s">
        <v>740</v>
      </c>
      <c r="C65" s="49" t="s">
        <v>60</v>
      </c>
      <c r="D65" s="49" t="s">
        <v>60</v>
      </c>
      <c r="E65" s="49" t="s">
        <v>60</v>
      </c>
      <c r="F65" s="50" t="s">
        <v>60</v>
      </c>
      <c r="G65" s="51">
        <f>SUM(G64:G64)</f>
        <v>0</v>
      </c>
      <c r="H65" s="51">
        <f>SUM(H64:H64)</f>
        <v>0</v>
      </c>
      <c r="I65" s="51">
        <f>SUM(I64:I64)</f>
        <v>0</v>
      </c>
      <c r="J65" s="52">
        <f>SUM(J64:J64)</f>
        <v>0</v>
      </c>
      <c r="K65" s="52">
        <f>SUM(K64:K64)</f>
        <v>0</v>
      </c>
    </row>
    <row r="66" spans="1:11" s="16" customFormat="1" ht="15" customHeight="1" x14ac:dyDescent="0.2">
      <c r="A66" s="117" t="s">
        <v>743</v>
      </c>
      <c r="B66" s="118"/>
      <c r="C66" s="118"/>
      <c r="D66" s="118"/>
      <c r="E66" s="118"/>
      <c r="F66" s="118"/>
      <c r="G66" s="118"/>
      <c r="H66" s="118"/>
      <c r="I66" s="118"/>
      <c r="J66" s="118"/>
      <c r="K66" s="119"/>
    </row>
    <row r="67" spans="1:11" s="16" customFormat="1" ht="27" customHeight="1" x14ac:dyDescent="0.2">
      <c r="A67" s="41">
        <v>1</v>
      </c>
      <c r="B67" s="53" t="s">
        <v>705</v>
      </c>
      <c r="C67" s="43">
        <v>660</v>
      </c>
      <c r="D67" s="43" t="s">
        <v>0</v>
      </c>
      <c r="E67" s="44"/>
      <c r="F67" s="45"/>
      <c r="G67" s="46">
        <f t="shared" ref="G67:G77" si="38">C67*F67</f>
        <v>0</v>
      </c>
      <c r="H67" s="46">
        <f t="shared" ref="H67:H77" si="39">G67*0.095</f>
        <v>0</v>
      </c>
      <c r="I67" s="46">
        <f t="shared" ref="I67:I77" si="40">G67+H67</f>
        <v>0</v>
      </c>
      <c r="J67" s="47"/>
      <c r="K67" s="54" t="s">
        <v>60</v>
      </c>
    </row>
    <row r="68" spans="1:11" s="16" customFormat="1" ht="27" customHeight="1" x14ac:dyDescent="0.2">
      <c r="A68" s="41">
        <v>2</v>
      </c>
      <c r="B68" s="53" t="s">
        <v>706</v>
      </c>
      <c r="C68" s="43">
        <v>100</v>
      </c>
      <c r="D68" s="43" t="s">
        <v>0</v>
      </c>
      <c r="E68" s="44"/>
      <c r="F68" s="45"/>
      <c r="G68" s="46">
        <f t="shared" si="38"/>
        <v>0</v>
      </c>
      <c r="H68" s="46">
        <f t="shared" si="39"/>
        <v>0</v>
      </c>
      <c r="I68" s="46">
        <f t="shared" si="40"/>
        <v>0</v>
      </c>
      <c r="J68" s="47"/>
      <c r="K68" s="54" t="s">
        <v>60</v>
      </c>
    </row>
    <row r="69" spans="1:11" s="16" customFormat="1" ht="27" customHeight="1" x14ac:dyDescent="0.2">
      <c r="A69" s="41">
        <v>3</v>
      </c>
      <c r="B69" s="53" t="s">
        <v>245</v>
      </c>
      <c r="C69" s="43">
        <v>3000</v>
      </c>
      <c r="D69" s="43" t="s">
        <v>0</v>
      </c>
      <c r="E69" s="44"/>
      <c r="F69" s="45"/>
      <c r="G69" s="46">
        <f t="shared" si="38"/>
        <v>0</v>
      </c>
      <c r="H69" s="46">
        <f t="shared" si="39"/>
        <v>0</v>
      </c>
      <c r="I69" s="46">
        <f t="shared" si="40"/>
        <v>0</v>
      </c>
      <c r="J69" s="47"/>
      <c r="K69" s="54" t="s">
        <v>60</v>
      </c>
    </row>
    <row r="70" spans="1:11" s="16" customFormat="1" ht="27" customHeight="1" x14ac:dyDescent="0.2">
      <c r="A70" s="41">
        <v>4</v>
      </c>
      <c r="B70" s="53" t="s">
        <v>707</v>
      </c>
      <c r="C70" s="43">
        <v>600</v>
      </c>
      <c r="D70" s="43" t="s">
        <v>1</v>
      </c>
      <c r="E70" s="44"/>
      <c r="F70" s="45"/>
      <c r="G70" s="46">
        <f t="shared" ref="G70" si="41">C70*F70</f>
        <v>0</v>
      </c>
      <c r="H70" s="46">
        <f t="shared" ref="H70" si="42">G70*0.095</f>
        <v>0</v>
      </c>
      <c r="I70" s="46">
        <f t="shared" ref="I70" si="43">G70+H70</f>
        <v>0</v>
      </c>
      <c r="J70" s="47"/>
      <c r="K70" s="54" t="s">
        <v>60</v>
      </c>
    </row>
    <row r="71" spans="1:11" s="16" customFormat="1" ht="27" customHeight="1" x14ac:dyDescent="0.2">
      <c r="A71" s="41">
        <v>5</v>
      </c>
      <c r="B71" s="53" t="s">
        <v>246</v>
      </c>
      <c r="C71" s="43">
        <v>500</v>
      </c>
      <c r="D71" s="43" t="s">
        <v>1</v>
      </c>
      <c r="E71" s="44"/>
      <c r="F71" s="45"/>
      <c r="G71" s="46">
        <f t="shared" si="38"/>
        <v>0</v>
      </c>
      <c r="H71" s="46">
        <f t="shared" si="39"/>
        <v>0</v>
      </c>
      <c r="I71" s="46">
        <f t="shared" si="40"/>
        <v>0</v>
      </c>
      <c r="J71" s="47"/>
      <c r="K71" s="54" t="s">
        <v>60</v>
      </c>
    </row>
    <row r="72" spans="1:11" s="16" customFormat="1" ht="27" customHeight="1" x14ac:dyDescent="0.2">
      <c r="A72" s="41">
        <v>6</v>
      </c>
      <c r="B72" s="53" t="s">
        <v>247</v>
      </c>
      <c r="C72" s="43">
        <v>200</v>
      </c>
      <c r="D72" s="43" t="s">
        <v>1</v>
      </c>
      <c r="E72" s="44"/>
      <c r="F72" s="45"/>
      <c r="G72" s="46">
        <f t="shared" si="38"/>
        <v>0</v>
      </c>
      <c r="H72" s="46">
        <f t="shared" si="39"/>
        <v>0</v>
      </c>
      <c r="I72" s="46">
        <f t="shared" si="40"/>
        <v>0</v>
      </c>
      <c r="J72" s="47"/>
      <c r="K72" s="54" t="s">
        <v>60</v>
      </c>
    </row>
    <row r="73" spans="1:11" s="16" customFormat="1" ht="27" customHeight="1" x14ac:dyDescent="0.2">
      <c r="A73" s="41">
        <v>7</v>
      </c>
      <c r="B73" s="53" t="s">
        <v>248</v>
      </c>
      <c r="C73" s="43">
        <v>300</v>
      </c>
      <c r="D73" s="43" t="s">
        <v>1</v>
      </c>
      <c r="E73" s="44"/>
      <c r="F73" s="45"/>
      <c r="G73" s="46">
        <f t="shared" si="38"/>
        <v>0</v>
      </c>
      <c r="H73" s="46">
        <f t="shared" si="39"/>
        <v>0</v>
      </c>
      <c r="I73" s="46">
        <f t="shared" si="40"/>
        <v>0</v>
      </c>
      <c r="J73" s="47"/>
      <c r="K73" s="54" t="s">
        <v>60</v>
      </c>
    </row>
    <row r="74" spans="1:11" s="16" customFormat="1" ht="27" customHeight="1" x14ac:dyDescent="0.2">
      <c r="A74" s="41">
        <v>8</v>
      </c>
      <c r="B74" s="53" t="s">
        <v>249</v>
      </c>
      <c r="C74" s="43">
        <v>650</v>
      </c>
      <c r="D74" s="43" t="s">
        <v>1</v>
      </c>
      <c r="E74" s="44"/>
      <c r="F74" s="45"/>
      <c r="G74" s="46">
        <f t="shared" si="38"/>
        <v>0</v>
      </c>
      <c r="H74" s="46">
        <f t="shared" si="39"/>
        <v>0</v>
      </c>
      <c r="I74" s="46">
        <f t="shared" si="40"/>
        <v>0</v>
      </c>
      <c r="J74" s="47"/>
      <c r="K74" s="54" t="s">
        <v>60</v>
      </c>
    </row>
    <row r="75" spans="1:11" s="16" customFormat="1" ht="18.75" customHeight="1" x14ac:dyDescent="0.2">
      <c r="A75" s="41">
        <v>9</v>
      </c>
      <c r="B75" s="53" t="s">
        <v>435</v>
      </c>
      <c r="C75" s="43">
        <v>100</v>
      </c>
      <c r="D75" s="43" t="s">
        <v>1</v>
      </c>
      <c r="E75" s="44"/>
      <c r="F75" s="45"/>
      <c r="G75" s="46">
        <f t="shared" si="38"/>
        <v>0</v>
      </c>
      <c r="H75" s="46">
        <f t="shared" si="39"/>
        <v>0</v>
      </c>
      <c r="I75" s="46">
        <f t="shared" si="40"/>
        <v>0</v>
      </c>
      <c r="J75" s="47"/>
      <c r="K75" s="54" t="s">
        <v>60</v>
      </c>
    </row>
    <row r="76" spans="1:11" s="16" customFormat="1" ht="27" customHeight="1" x14ac:dyDescent="0.2">
      <c r="A76" s="41">
        <v>10</v>
      </c>
      <c r="B76" s="42" t="s">
        <v>434</v>
      </c>
      <c r="C76" s="43">
        <v>500</v>
      </c>
      <c r="D76" s="43" t="s">
        <v>1</v>
      </c>
      <c r="E76" s="44"/>
      <c r="F76" s="45"/>
      <c r="G76" s="46">
        <f t="shared" si="38"/>
        <v>0</v>
      </c>
      <c r="H76" s="46">
        <f t="shared" si="39"/>
        <v>0</v>
      </c>
      <c r="I76" s="46">
        <f t="shared" si="40"/>
        <v>0</v>
      </c>
      <c r="J76" s="47"/>
      <c r="K76" s="54" t="s">
        <v>60</v>
      </c>
    </row>
    <row r="77" spans="1:11" s="16" customFormat="1" ht="27" customHeight="1" x14ac:dyDescent="0.2">
      <c r="A77" s="41">
        <v>11</v>
      </c>
      <c r="B77" s="55" t="s">
        <v>713</v>
      </c>
      <c r="C77" s="56">
        <v>400</v>
      </c>
      <c r="D77" s="43" t="s">
        <v>1</v>
      </c>
      <c r="E77" s="44"/>
      <c r="F77" s="45"/>
      <c r="G77" s="46">
        <f t="shared" si="38"/>
        <v>0</v>
      </c>
      <c r="H77" s="46">
        <f t="shared" si="39"/>
        <v>0</v>
      </c>
      <c r="I77" s="46">
        <f t="shared" si="40"/>
        <v>0</v>
      </c>
      <c r="J77" s="47"/>
      <c r="K77" s="54" t="s">
        <v>60</v>
      </c>
    </row>
    <row r="78" spans="1:11" s="16" customFormat="1" ht="15" customHeight="1" x14ac:dyDescent="0.2">
      <c r="A78" s="42"/>
      <c r="B78" s="48" t="s">
        <v>825</v>
      </c>
      <c r="C78" s="49" t="s">
        <v>60</v>
      </c>
      <c r="D78" s="49" t="s">
        <v>60</v>
      </c>
      <c r="E78" s="49" t="s">
        <v>60</v>
      </c>
      <c r="F78" s="50" t="s">
        <v>60</v>
      </c>
      <c r="G78" s="51">
        <f>SUM(G67:G77)</f>
        <v>0</v>
      </c>
      <c r="H78" s="51">
        <f>SUM(H67:H77)</f>
        <v>0</v>
      </c>
      <c r="I78" s="51">
        <f>SUM(I67:I77)</f>
        <v>0</v>
      </c>
      <c r="J78" s="52">
        <f>SUM(J67:J77)</f>
        <v>0</v>
      </c>
      <c r="K78" s="52">
        <f>SUM(K67:K77)</f>
        <v>0</v>
      </c>
    </row>
    <row r="80" spans="1:11" s="35" customFormat="1" ht="17.100000000000001" customHeight="1" x14ac:dyDescent="0.2">
      <c r="A80" s="84" t="s">
        <v>714</v>
      </c>
      <c r="B80" s="3"/>
      <c r="C80" s="82"/>
      <c r="D80" s="83"/>
      <c r="E80" s="3"/>
      <c r="F80" s="3"/>
      <c r="G80" s="3"/>
      <c r="H80" s="3"/>
      <c r="I80" s="3"/>
      <c r="J80" s="3"/>
      <c r="K80" s="3"/>
    </row>
    <row r="81" spans="1:11" s="35" customFormat="1" ht="12.95" customHeight="1" x14ac:dyDescent="0.2">
      <c r="A81" s="122" t="s">
        <v>716</v>
      </c>
      <c r="B81" s="122"/>
      <c r="C81" s="122"/>
      <c r="D81" s="122"/>
      <c r="E81" s="122"/>
      <c r="F81" s="122"/>
      <c r="G81" s="122"/>
      <c r="H81" s="122"/>
      <c r="I81" s="122"/>
      <c r="J81" s="122"/>
      <c r="K81" s="122"/>
    </row>
    <row r="82" spans="1:11" s="35" customFormat="1" ht="12.95" customHeight="1" x14ac:dyDescent="0.2">
      <c r="A82" s="122" t="s">
        <v>715</v>
      </c>
      <c r="B82" s="122"/>
      <c r="C82" s="122"/>
      <c r="D82" s="122"/>
      <c r="E82" s="122"/>
      <c r="F82" s="122"/>
      <c r="G82" s="122"/>
      <c r="H82" s="122"/>
      <c r="I82" s="122"/>
      <c r="J82" s="122"/>
      <c r="K82" s="122"/>
    </row>
    <row r="83" spans="1:11" s="35" customFormat="1" ht="12.95" customHeight="1" x14ac:dyDescent="0.2">
      <c r="A83" s="123" t="s">
        <v>717</v>
      </c>
      <c r="B83" s="123"/>
      <c r="C83" s="123"/>
      <c r="D83" s="123"/>
      <c r="E83" s="123"/>
      <c r="F83" s="123"/>
      <c r="G83" s="123"/>
      <c r="H83" s="123"/>
      <c r="I83" s="123"/>
      <c r="J83" s="123"/>
      <c r="K83" s="123"/>
    </row>
    <row r="84" spans="1:11" s="35" customFormat="1" ht="12.95" customHeight="1" x14ac:dyDescent="0.2">
      <c r="A84" s="123" t="s">
        <v>725</v>
      </c>
      <c r="B84" s="123"/>
      <c r="C84" s="123"/>
      <c r="D84" s="123"/>
      <c r="E84" s="123"/>
      <c r="F84" s="123"/>
      <c r="G84" s="123"/>
      <c r="H84" s="123"/>
      <c r="I84" s="123"/>
      <c r="J84" s="123"/>
      <c r="K84" s="123"/>
    </row>
    <row r="85" spans="1:11" s="35" customFormat="1" ht="12.95" customHeight="1" x14ac:dyDescent="0.2">
      <c r="A85" s="123" t="s">
        <v>742</v>
      </c>
      <c r="B85" s="123"/>
      <c r="C85" s="123"/>
      <c r="D85" s="123"/>
      <c r="E85" s="123"/>
      <c r="F85" s="123"/>
      <c r="G85" s="123"/>
      <c r="H85" s="123"/>
      <c r="I85" s="123"/>
      <c r="J85" s="123"/>
      <c r="K85" s="123"/>
    </row>
    <row r="86" spans="1:11" s="35" customFormat="1" ht="12.95" customHeight="1" x14ac:dyDescent="0.2">
      <c r="A86" s="123" t="s">
        <v>723</v>
      </c>
      <c r="B86" s="123"/>
      <c r="C86" s="123"/>
      <c r="D86" s="123"/>
      <c r="E86" s="123"/>
      <c r="F86" s="123"/>
      <c r="G86" s="123"/>
      <c r="H86" s="123"/>
      <c r="I86" s="123"/>
      <c r="J86" s="123"/>
      <c r="K86" s="123"/>
    </row>
    <row r="87" spans="1:11" s="35" customFormat="1" ht="12.95" customHeight="1" x14ac:dyDescent="0.2">
      <c r="A87" s="123" t="s">
        <v>724</v>
      </c>
      <c r="B87" s="123"/>
      <c r="C87" s="123"/>
      <c r="D87" s="123"/>
      <c r="E87" s="123"/>
      <c r="F87" s="123"/>
      <c r="G87" s="123"/>
      <c r="H87" s="123"/>
      <c r="I87" s="123"/>
      <c r="J87" s="123"/>
      <c r="K87" s="123"/>
    </row>
    <row r="88" spans="1:11" ht="17.100000000000001" customHeight="1" x14ac:dyDescent="0.25">
      <c r="A88" s="12"/>
      <c r="B88" s="12"/>
      <c r="C88" s="13"/>
      <c r="D88" s="14"/>
      <c r="E88" s="12"/>
      <c r="F88" s="12"/>
      <c r="G88" s="12"/>
      <c r="H88" s="12"/>
      <c r="I88" s="12"/>
      <c r="J88" s="12"/>
      <c r="K88" s="12"/>
    </row>
    <row r="89" spans="1:11" s="73" customFormat="1" ht="15" customHeight="1" x14ac:dyDescent="0.2">
      <c r="A89" s="120" t="s">
        <v>393</v>
      </c>
      <c r="B89" s="121"/>
      <c r="C89" s="72"/>
    </row>
    <row r="90" spans="1:11" s="73" customFormat="1" ht="27" customHeight="1" x14ac:dyDescent="0.2">
      <c r="A90" s="114" t="s">
        <v>394</v>
      </c>
      <c r="B90" s="114"/>
      <c r="C90" s="114"/>
      <c r="D90" s="114"/>
      <c r="E90" s="114"/>
      <c r="F90" s="114"/>
      <c r="G90" s="114"/>
      <c r="H90" s="114"/>
      <c r="I90" s="114"/>
      <c r="J90" s="114"/>
      <c r="K90" s="114"/>
    </row>
    <row r="91" spans="1:11" s="73" customFormat="1" ht="12.75" x14ac:dyDescent="0.2">
      <c r="A91" s="73" t="s">
        <v>834</v>
      </c>
      <c r="B91" s="74"/>
      <c r="C91" s="72"/>
    </row>
    <row r="92" spans="1:11" s="73" customFormat="1" ht="12.75" x14ac:dyDescent="0.2">
      <c r="A92" s="73" t="s">
        <v>395</v>
      </c>
      <c r="B92" s="74"/>
      <c r="C92" s="72"/>
    </row>
    <row r="93" spans="1:11" s="73" customFormat="1" ht="12.75" x14ac:dyDescent="0.2">
      <c r="A93" s="73" t="s">
        <v>396</v>
      </c>
      <c r="B93" s="74"/>
      <c r="C93" s="72"/>
    </row>
    <row r="94" spans="1:11" s="73" customFormat="1" ht="12.75" x14ac:dyDescent="0.2">
      <c r="A94" s="73" t="s">
        <v>397</v>
      </c>
      <c r="B94" s="74"/>
      <c r="C94" s="72"/>
    </row>
    <row r="95" spans="1:11" s="73" customFormat="1" ht="12.75" x14ac:dyDescent="0.2">
      <c r="A95" s="73" t="s">
        <v>398</v>
      </c>
      <c r="B95" s="74"/>
      <c r="C95" s="72"/>
    </row>
    <row r="96" spans="1:11" s="73" customFormat="1" ht="25.5" customHeight="1" x14ac:dyDescent="0.2">
      <c r="A96" s="114" t="s">
        <v>835</v>
      </c>
      <c r="B96" s="114"/>
      <c r="C96" s="114"/>
      <c r="D96" s="114"/>
      <c r="E96" s="114"/>
      <c r="F96" s="114"/>
      <c r="G96" s="114"/>
      <c r="H96" s="114"/>
      <c r="I96" s="114"/>
      <c r="J96" s="114"/>
      <c r="K96" s="114"/>
    </row>
    <row r="97" spans="1:11" s="73" customFormat="1" ht="25.5" customHeight="1" x14ac:dyDescent="0.2">
      <c r="A97" s="114" t="s">
        <v>836</v>
      </c>
      <c r="B97" s="114"/>
      <c r="C97" s="114"/>
      <c r="D97" s="114"/>
      <c r="E97" s="114"/>
      <c r="F97" s="114"/>
      <c r="G97" s="114"/>
      <c r="H97" s="114"/>
      <c r="I97" s="114"/>
      <c r="J97" s="114"/>
      <c r="K97" s="114"/>
    </row>
    <row r="98" spans="1:11" s="73" customFormat="1" ht="20.25" customHeight="1" x14ac:dyDescent="0.2">
      <c r="B98" s="74"/>
      <c r="C98" s="72"/>
    </row>
    <row r="99" spans="1:11" s="94" customFormat="1" ht="12.75" x14ac:dyDescent="0.2">
      <c r="A99" s="94" t="s">
        <v>837</v>
      </c>
      <c r="B99" s="95"/>
      <c r="C99" s="96"/>
      <c r="E99" s="94" t="s">
        <v>62</v>
      </c>
      <c r="I99" s="94" t="s">
        <v>44</v>
      </c>
    </row>
  </sheetData>
  <sheetProtection algorithmName="SHA-512" hashValue="rUAOq7Emk2k2a4kxohjcrg41pLVF9jm/vU7wC5FSP4JI16qb3pqVjpzfZ/3b6lfQHgHjIvmxarvKMjg81zPeHw==" saltValue="O3L9eROfOO2N6RSkiceXhQ==" spinCount="100000" sheet="1" objects="1" scenarios="1"/>
  <mergeCells count="21">
    <mergeCell ref="A81:K81"/>
    <mergeCell ref="A87:K87"/>
    <mergeCell ref="A84:K84"/>
    <mergeCell ref="A85:K85"/>
    <mergeCell ref="A63:K63"/>
    <mergeCell ref="A96:K96"/>
    <mergeCell ref="A97:K97"/>
    <mergeCell ref="A1:C1"/>
    <mergeCell ref="A3:K3"/>
    <mergeCell ref="A37:K37"/>
    <mergeCell ref="A7:K7"/>
    <mergeCell ref="A15:K15"/>
    <mergeCell ref="A90:K90"/>
    <mergeCell ref="A89:B89"/>
    <mergeCell ref="A52:K52"/>
    <mergeCell ref="A28:K28"/>
    <mergeCell ref="A66:K66"/>
    <mergeCell ref="A58:K58"/>
    <mergeCell ref="A82:K82"/>
    <mergeCell ref="A83:K83"/>
    <mergeCell ref="A86:K86"/>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13 K16:K26 K53:K56 K59:K61 K29:K35 K38:K50 K64">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3 J16:J26 J29:J35 J38:J50 J53:J56 J59:J61 J64 J67:J77">
      <formula1>1</formula1>
    </dataValidation>
  </dataValidations>
  <pageMargins left="0.62992125984251968" right="0.23622047244094491" top="0.74803149606299213" bottom="0.55118110236220474" header="0.31496062992125984" footer="0.31496062992125984"/>
  <pageSetup paperSize="9"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7"/>
  <sheetViews>
    <sheetView view="pageBreakPreview" zoomScale="110" zoomScaleNormal="110" zoomScaleSheetLayoutView="110" workbookViewId="0">
      <pane ySplit="7" topLeftCell="A8" activePane="bottomLeft" state="frozen"/>
      <selection activeCell="A83" sqref="A83:K83"/>
      <selection pane="bottomLeft" activeCell="C14" sqref="C14"/>
    </sheetView>
  </sheetViews>
  <sheetFormatPr defaultColWidth="9.28515625" defaultRowHeight="15" x14ac:dyDescent="0.25"/>
  <cols>
    <col min="1" max="1" width="4.85546875" style="5" customWidth="1"/>
    <col min="2" max="2" width="32.7109375" style="5" customWidth="1"/>
    <col min="3" max="3" width="7.85546875" style="5" customWidth="1"/>
    <col min="4" max="4" width="4.85546875" style="5" customWidth="1"/>
    <col min="5" max="5" width="17" style="5" customWidth="1"/>
    <col min="6" max="9" width="10.85546875" style="5" customWidth="1"/>
    <col min="10" max="11" width="7.7109375" style="5" customWidth="1"/>
    <col min="12" max="16384" width="9.28515625" style="5"/>
  </cols>
  <sheetData>
    <row r="1" spans="1:11" x14ac:dyDescent="0.25">
      <c r="A1" s="115" t="s">
        <v>55</v>
      </c>
      <c r="B1" s="115"/>
      <c r="C1" s="115"/>
      <c r="D1" s="19"/>
      <c r="E1" s="20"/>
      <c r="F1" s="3"/>
      <c r="G1" s="3" t="s">
        <v>64</v>
      </c>
      <c r="H1" s="3"/>
      <c r="K1" s="3"/>
    </row>
    <row r="2" spans="1:11" s="9" customFormat="1" ht="6" customHeight="1" x14ac:dyDescent="0.15">
      <c r="A2" s="6"/>
      <c r="B2" s="6"/>
      <c r="C2" s="6"/>
      <c r="D2" s="8"/>
      <c r="E2" s="6"/>
      <c r="F2" s="6"/>
      <c r="G2" s="6"/>
      <c r="H2" s="6"/>
      <c r="I2" s="6"/>
      <c r="J2" s="6"/>
      <c r="K2" s="6"/>
    </row>
    <row r="3" spans="1:11" ht="18" x14ac:dyDescent="0.25">
      <c r="A3" s="116" t="s">
        <v>72</v>
      </c>
      <c r="B3" s="116"/>
      <c r="C3" s="116"/>
      <c r="D3" s="116"/>
      <c r="E3" s="116"/>
      <c r="F3" s="116"/>
      <c r="G3" s="116"/>
      <c r="H3" s="116"/>
      <c r="I3" s="116"/>
      <c r="J3" s="116"/>
      <c r="K3" s="116"/>
    </row>
    <row r="4" spans="1:11" s="9" customFormat="1" ht="6" customHeight="1" x14ac:dyDescent="0.15"/>
    <row r="6" spans="1:11" s="10" customFormat="1" ht="45" x14ac:dyDescent="0.15">
      <c r="A6" s="57" t="s">
        <v>56</v>
      </c>
      <c r="B6" s="57" t="s">
        <v>57</v>
      </c>
      <c r="C6" s="58" t="s">
        <v>58</v>
      </c>
      <c r="D6" s="58" t="s">
        <v>417</v>
      </c>
      <c r="E6" s="59" t="s">
        <v>59</v>
      </c>
      <c r="F6" s="59" t="s">
        <v>385</v>
      </c>
      <c r="G6" s="59" t="s">
        <v>386</v>
      </c>
      <c r="H6" s="59" t="s">
        <v>826</v>
      </c>
      <c r="I6" s="59" t="s">
        <v>389</v>
      </c>
      <c r="J6" s="59" t="s">
        <v>391</v>
      </c>
      <c r="K6" s="59" t="s">
        <v>392</v>
      </c>
    </row>
    <row r="7" spans="1:11" s="10" customFormat="1" ht="11.25" x14ac:dyDescent="0.15">
      <c r="A7" s="60">
        <v>1</v>
      </c>
      <c r="B7" s="60">
        <v>2</v>
      </c>
      <c r="C7" s="61">
        <v>3</v>
      </c>
      <c r="D7" s="61">
        <v>4</v>
      </c>
      <c r="E7" s="61">
        <v>5</v>
      </c>
      <c r="F7" s="61">
        <v>6</v>
      </c>
      <c r="G7" s="62" t="s">
        <v>387</v>
      </c>
      <c r="H7" s="61" t="s">
        <v>388</v>
      </c>
      <c r="I7" s="62" t="s">
        <v>390</v>
      </c>
      <c r="J7" s="61">
        <v>10</v>
      </c>
      <c r="K7" s="61">
        <v>11</v>
      </c>
    </row>
    <row r="8" spans="1:11" s="16" customFormat="1" ht="15" customHeight="1" x14ac:dyDescent="0.2">
      <c r="A8" s="117" t="s">
        <v>502</v>
      </c>
      <c r="B8" s="118"/>
      <c r="C8" s="118"/>
      <c r="D8" s="118"/>
      <c r="E8" s="118"/>
      <c r="F8" s="118"/>
      <c r="G8" s="118"/>
      <c r="H8" s="118"/>
      <c r="I8" s="118"/>
      <c r="J8" s="118"/>
      <c r="K8" s="119"/>
    </row>
    <row r="9" spans="1:11" s="16" customFormat="1" ht="24" customHeight="1" x14ac:dyDescent="0.2">
      <c r="A9" s="41" t="s">
        <v>9</v>
      </c>
      <c r="B9" s="42" t="s">
        <v>439</v>
      </c>
      <c r="C9" s="43">
        <v>1850</v>
      </c>
      <c r="D9" s="41" t="s">
        <v>1</v>
      </c>
      <c r="E9" s="49" t="s">
        <v>60</v>
      </c>
      <c r="F9" s="45"/>
      <c r="G9" s="46">
        <f t="shared" ref="G9:G17" si="0">C9*F9</f>
        <v>0</v>
      </c>
      <c r="H9" s="46">
        <f t="shared" ref="H9:H17" si="1">G9*0.095</f>
        <v>0</v>
      </c>
      <c r="I9" s="46">
        <f t="shared" ref="I9:I17" si="2">G9+H9</f>
        <v>0</v>
      </c>
      <c r="J9" s="47"/>
      <c r="K9" s="47"/>
    </row>
    <row r="10" spans="1:11" s="16" customFormat="1" ht="24" customHeight="1" x14ac:dyDescent="0.2">
      <c r="A10" s="41" t="s">
        <v>10</v>
      </c>
      <c r="B10" s="42" t="s">
        <v>437</v>
      </c>
      <c r="C10" s="43">
        <v>200</v>
      </c>
      <c r="D10" s="41" t="s">
        <v>1</v>
      </c>
      <c r="E10" s="49" t="s">
        <v>60</v>
      </c>
      <c r="F10" s="45"/>
      <c r="G10" s="46">
        <f t="shared" si="0"/>
        <v>0</v>
      </c>
      <c r="H10" s="46">
        <f t="shared" si="1"/>
        <v>0</v>
      </c>
      <c r="I10" s="46">
        <f t="shared" si="2"/>
        <v>0</v>
      </c>
      <c r="J10" s="47"/>
      <c r="K10" s="47"/>
    </row>
    <row r="11" spans="1:11" s="16" customFormat="1" ht="24" customHeight="1" x14ac:dyDescent="0.2">
      <c r="A11" s="41" t="s">
        <v>11</v>
      </c>
      <c r="B11" s="42" t="s">
        <v>436</v>
      </c>
      <c r="C11" s="43">
        <v>1500</v>
      </c>
      <c r="D11" s="41" t="s">
        <v>1</v>
      </c>
      <c r="E11" s="49" t="s">
        <v>60</v>
      </c>
      <c r="F11" s="45"/>
      <c r="G11" s="46">
        <f t="shared" si="0"/>
        <v>0</v>
      </c>
      <c r="H11" s="46">
        <f t="shared" si="1"/>
        <v>0</v>
      </c>
      <c r="I11" s="46">
        <f t="shared" si="2"/>
        <v>0</v>
      </c>
      <c r="J11" s="47"/>
      <c r="K11" s="47"/>
    </row>
    <row r="12" spans="1:11" s="16" customFormat="1" ht="24" customHeight="1" x14ac:dyDescent="0.2">
      <c r="A12" s="41" t="s">
        <v>12</v>
      </c>
      <c r="B12" s="42" t="s">
        <v>438</v>
      </c>
      <c r="C12" s="43">
        <v>350</v>
      </c>
      <c r="D12" s="41" t="s">
        <v>1</v>
      </c>
      <c r="E12" s="49" t="s">
        <v>60</v>
      </c>
      <c r="F12" s="45"/>
      <c r="G12" s="46">
        <f t="shared" si="0"/>
        <v>0</v>
      </c>
      <c r="H12" s="46">
        <f t="shared" si="1"/>
        <v>0</v>
      </c>
      <c r="I12" s="46">
        <f t="shared" si="2"/>
        <v>0</v>
      </c>
      <c r="J12" s="47"/>
      <c r="K12" s="47"/>
    </row>
    <row r="13" spans="1:11" s="16" customFormat="1" ht="42" customHeight="1" x14ac:dyDescent="0.2">
      <c r="A13" s="41" t="s">
        <v>13</v>
      </c>
      <c r="B13" s="42" t="s">
        <v>504</v>
      </c>
      <c r="C13" s="43">
        <v>850</v>
      </c>
      <c r="D13" s="41" t="s">
        <v>1</v>
      </c>
      <c r="E13" s="49" t="s">
        <v>60</v>
      </c>
      <c r="F13" s="45"/>
      <c r="G13" s="46">
        <f t="shared" si="0"/>
        <v>0</v>
      </c>
      <c r="H13" s="46">
        <f t="shared" si="1"/>
        <v>0</v>
      </c>
      <c r="I13" s="46">
        <f t="shared" si="2"/>
        <v>0</v>
      </c>
      <c r="J13" s="47"/>
      <c r="K13" s="47"/>
    </row>
    <row r="14" spans="1:11" s="16" customFormat="1" ht="42.75" customHeight="1" x14ac:dyDescent="0.2">
      <c r="A14" s="41" t="s">
        <v>2</v>
      </c>
      <c r="B14" s="42" t="s">
        <v>505</v>
      </c>
      <c r="C14" s="43">
        <v>150</v>
      </c>
      <c r="D14" s="41" t="s">
        <v>1</v>
      </c>
      <c r="E14" s="49" t="s">
        <v>60</v>
      </c>
      <c r="F14" s="45"/>
      <c r="G14" s="46">
        <f t="shared" ref="G14" si="3">C14*F14</f>
        <v>0</v>
      </c>
      <c r="H14" s="46">
        <f t="shared" ref="H14" si="4">G14*0.095</f>
        <v>0</v>
      </c>
      <c r="I14" s="46">
        <f t="shared" ref="I14" si="5">G14+H14</f>
        <v>0</v>
      </c>
      <c r="J14" s="47"/>
      <c r="K14" s="47"/>
    </row>
    <row r="15" spans="1:11" s="16" customFormat="1" ht="40.5" customHeight="1" x14ac:dyDescent="0.2">
      <c r="A15" s="41" t="s">
        <v>3</v>
      </c>
      <c r="B15" s="42" t="s">
        <v>440</v>
      </c>
      <c r="C15" s="43">
        <v>1000</v>
      </c>
      <c r="D15" s="41" t="s">
        <v>1</v>
      </c>
      <c r="E15" s="49" t="s">
        <v>60</v>
      </c>
      <c r="F15" s="45"/>
      <c r="G15" s="46">
        <f t="shared" si="0"/>
        <v>0</v>
      </c>
      <c r="H15" s="46">
        <f t="shared" si="1"/>
        <v>0</v>
      </c>
      <c r="I15" s="46">
        <f t="shared" si="2"/>
        <v>0</v>
      </c>
      <c r="J15" s="47"/>
      <c r="K15" s="47"/>
    </row>
    <row r="16" spans="1:11" s="16" customFormat="1" ht="59.25" customHeight="1" x14ac:dyDescent="0.2">
      <c r="A16" s="41" t="s">
        <v>4</v>
      </c>
      <c r="B16" s="42" t="s">
        <v>441</v>
      </c>
      <c r="C16" s="43">
        <v>250</v>
      </c>
      <c r="D16" s="41" t="s">
        <v>1</v>
      </c>
      <c r="E16" s="49" t="s">
        <v>60</v>
      </c>
      <c r="F16" s="45"/>
      <c r="G16" s="46">
        <f t="shared" si="0"/>
        <v>0</v>
      </c>
      <c r="H16" s="46">
        <f t="shared" si="1"/>
        <v>0</v>
      </c>
      <c r="I16" s="46">
        <f t="shared" si="2"/>
        <v>0</v>
      </c>
      <c r="J16" s="47"/>
      <c r="K16" s="47"/>
    </row>
    <row r="17" spans="1:11" s="16" customFormat="1" ht="24" customHeight="1" x14ac:dyDescent="0.2">
      <c r="A17" s="41" t="s">
        <v>5</v>
      </c>
      <c r="B17" s="42" t="s">
        <v>517</v>
      </c>
      <c r="C17" s="43">
        <v>200</v>
      </c>
      <c r="D17" s="41" t="s">
        <v>1</v>
      </c>
      <c r="E17" s="49" t="s">
        <v>60</v>
      </c>
      <c r="F17" s="45"/>
      <c r="G17" s="46">
        <f t="shared" si="0"/>
        <v>0</v>
      </c>
      <c r="H17" s="46">
        <f t="shared" si="1"/>
        <v>0</v>
      </c>
      <c r="I17" s="46">
        <f t="shared" si="2"/>
        <v>0</v>
      </c>
      <c r="J17" s="47"/>
      <c r="K17" s="47"/>
    </row>
    <row r="18" spans="1:11" s="16" customFormat="1" ht="24" customHeight="1" x14ac:dyDescent="0.2">
      <c r="A18" s="41" t="s">
        <v>6</v>
      </c>
      <c r="B18" s="42" t="s">
        <v>516</v>
      </c>
      <c r="C18" s="43">
        <v>100</v>
      </c>
      <c r="D18" s="41" t="s">
        <v>1</v>
      </c>
      <c r="E18" s="49" t="s">
        <v>60</v>
      </c>
      <c r="F18" s="45"/>
      <c r="G18" s="46">
        <f t="shared" ref="G18" si="6">C18*F18</f>
        <v>0</v>
      </c>
      <c r="H18" s="46">
        <f t="shared" ref="H18" si="7">G18*0.095</f>
        <v>0</v>
      </c>
      <c r="I18" s="46">
        <f t="shared" ref="I18" si="8">G18+H18</f>
        <v>0</v>
      </c>
      <c r="J18" s="47"/>
      <c r="K18" s="47"/>
    </row>
    <row r="19" spans="1:11" s="16" customFormat="1" ht="42" customHeight="1" x14ac:dyDescent="0.2">
      <c r="A19" s="41" t="s">
        <v>14</v>
      </c>
      <c r="B19" s="42" t="s">
        <v>250</v>
      </c>
      <c r="C19" s="43">
        <v>100</v>
      </c>
      <c r="D19" s="41" t="s">
        <v>1</v>
      </c>
      <c r="E19" s="49" t="s">
        <v>60</v>
      </c>
      <c r="F19" s="45"/>
      <c r="G19" s="46">
        <f t="shared" ref="G19:G26" si="9">C19*F19</f>
        <v>0</v>
      </c>
      <c r="H19" s="46">
        <f t="shared" ref="H19:H26" si="10">G19*0.095</f>
        <v>0</v>
      </c>
      <c r="I19" s="46">
        <f t="shared" ref="I19:I26" si="11">G19+H19</f>
        <v>0</v>
      </c>
      <c r="J19" s="47"/>
      <c r="K19" s="47"/>
    </row>
    <row r="20" spans="1:11" s="16" customFormat="1" ht="24" customHeight="1" x14ac:dyDescent="0.2">
      <c r="A20" s="41" t="s">
        <v>45</v>
      </c>
      <c r="B20" s="42" t="s">
        <v>442</v>
      </c>
      <c r="C20" s="43">
        <v>180</v>
      </c>
      <c r="D20" s="41" t="s">
        <v>1</v>
      </c>
      <c r="E20" s="63"/>
      <c r="F20" s="45"/>
      <c r="G20" s="46">
        <f t="shared" si="9"/>
        <v>0</v>
      </c>
      <c r="H20" s="46">
        <f t="shared" si="10"/>
        <v>0</v>
      </c>
      <c r="I20" s="46">
        <f t="shared" si="11"/>
        <v>0</v>
      </c>
      <c r="J20" s="47"/>
      <c r="K20" s="47"/>
    </row>
    <row r="21" spans="1:11" s="16" customFormat="1" ht="24" customHeight="1" x14ac:dyDescent="0.2">
      <c r="A21" s="41" t="s">
        <v>52</v>
      </c>
      <c r="B21" s="42" t="s">
        <v>443</v>
      </c>
      <c r="C21" s="43">
        <v>200</v>
      </c>
      <c r="D21" s="41" t="s">
        <v>1</v>
      </c>
      <c r="E21" s="63"/>
      <c r="F21" s="45"/>
      <c r="G21" s="46">
        <f t="shared" si="9"/>
        <v>0</v>
      </c>
      <c r="H21" s="46">
        <f t="shared" si="10"/>
        <v>0</v>
      </c>
      <c r="I21" s="46">
        <f t="shared" si="11"/>
        <v>0</v>
      </c>
      <c r="J21" s="47"/>
      <c r="K21" s="47"/>
    </row>
    <row r="22" spans="1:11" s="16" customFormat="1" ht="24" customHeight="1" x14ac:dyDescent="0.2">
      <c r="A22" s="41" t="s">
        <v>53</v>
      </c>
      <c r="B22" s="42" t="s">
        <v>444</v>
      </c>
      <c r="C22" s="43">
        <v>150</v>
      </c>
      <c r="D22" s="41" t="s">
        <v>1</v>
      </c>
      <c r="E22" s="63"/>
      <c r="F22" s="45"/>
      <c r="G22" s="46">
        <f t="shared" si="9"/>
        <v>0</v>
      </c>
      <c r="H22" s="46">
        <f t="shared" si="10"/>
        <v>0</v>
      </c>
      <c r="I22" s="46">
        <f t="shared" si="11"/>
        <v>0</v>
      </c>
      <c r="J22" s="47"/>
      <c r="K22" s="47"/>
    </row>
    <row r="23" spans="1:11" s="16" customFormat="1" ht="15" customHeight="1" x14ac:dyDescent="0.2">
      <c r="A23" s="41" t="s">
        <v>25</v>
      </c>
      <c r="B23" s="42" t="s">
        <v>518</v>
      </c>
      <c r="C23" s="43">
        <v>50</v>
      </c>
      <c r="D23" s="41" t="s">
        <v>1</v>
      </c>
      <c r="E23" s="63"/>
      <c r="F23" s="45"/>
      <c r="G23" s="46">
        <f t="shared" si="9"/>
        <v>0</v>
      </c>
      <c r="H23" s="46">
        <f t="shared" si="10"/>
        <v>0</v>
      </c>
      <c r="I23" s="46">
        <f t="shared" si="11"/>
        <v>0</v>
      </c>
      <c r="J23" s="47"/>
      <c r="K23" s="47"/>
    </row>
    <row r="24" spans="1:11" s="16" customFormat="1" ht="15" customHeight="1" x14ac:dyDescent="0.2">
      <c r="A24" s="41" t="s">
        <v>26</v>
      </c>
      <c r="B24" s="42" t="s">
        <v>519</v>
      </c>
      <c r="C24" s="43">
        <v>50</v>
      </c>
      <c r="D24" s="41" t="s">
        <v>1</v>
      </c>
      <c r="E24" s="63"/>
      <c r="F24" s="45"/>
      <c r="G24" s="46">
        <f t="shared" si="9"/>
        <v>0</v>
      </c>
      <c r="H24" s="46">
        <f t="shared" si="10"/>
        <v>0</v>
      </c>
      <c r="I24" s="46">
        <f t="shared" si="11"/>
        <v>0</v>
      </c>
      <c r="J24" s="47"/>
      <c r="K24" s="47"/>
    </row>
    <row r="25" spans="1:11" s="16" customFormat="1" ht="15" customHeight="1" x14ac:dyDescent="0.2">
      <c r="A25" s="41" t="s">
        <v>27</v>
      </c>
      <c r="B25" s="42" t="s">
        <v>520</v>
      </c>
      <c r="C25" s="43">
        <v>50</v>
      </c>
      <c r="D25" s="41" t="s">
        <v>1</v>
      </c>
      <c r="E25" s="63"/>
      <c r="F25" s="45"/>
      <c r="G25" s="46">
        <f t="shared" si="9"/>
        <v>0</v>
      </c>
      <c r="H25" s="46">
        <f t="shared" si="10"/>
        <v>0</v>
      </c>
      <c r="I25" s="46">
        <f t="shared" si="11"/>
        <v>0</v>
      </c>
      <c r="J25" s="47"/>
      <c r="K25" s="47"/>
    </row>
    <row r="26" spans="1:11" s="16" customFormat="1" ht="15" customHeight="1" x14ac:dyDescent="0.2">
      <c r="A26" s="41" t="s">
        <v>28</v>
      </c>
      <c r="B26" s="42" t="s">
        <v>251</v>
      </c>
      <c r="C26" s="43">
        <v>120</v>
      </c>
      <c r="D26" s="41" t="s">
        <v>1</v>
      </c>
      <c r="E26" s="63"/>
      <c r="F26" s="45"/>
      <c r="G26" s="46">
        <f t="shared" si="9"/>
        <v>0</v>
      </c>
      <c r="H26" s="46">
        <f t="shared" si="10"/>
        <v>0</v>
      </c>
      <c r="I26" s="46">
        <f t="shared" si="11"/>
        <v>0</v>
      </c>
      <c r="J26" s="47"/>
      <c r="K26" s="47"/>
    </row>
    <row r="27" spans="1:11" s="16" customFormat="1" ht="15" customHeight="1" x14ac:dyDescent="0.2">
      <c r="A27" s="42"/>
      <c r="B27" s="48" t="s">
        <v>524</v>
      </c>
      <c r="C27" s="49" t="s">
        <v>60</v>
      </c>
      <c r="D27" s="49" t="s">
        <v>60</v>
      </c>
      <c r="E27" s="49" t="s">
        <v>60</v>
      </c>
      <c r="F27" s="50" t="s">
        <v>60</v>
      </c>
      <c r="G27" s="51">
        <f>SUM(G9:G26)</f>
        <v>0</v>
      </c>
      <c r="H27" s="51">
        <f>SUM(H9:H26)</f>
        <v>0</v>
      </c>
      <c r="I27" s="51">
        <f>SUM(I9:I26)</f>
        <v>0</v>
      </c>
      <c r="J27" s="52">
        <f>SUM(J9:J26)</f>
        <v>0</v>
      </c>
      <c r="K27" s="52">
        <f>SUM(K9:K26)</f>
        <v>0</v>
      </c>
    </row>
    <row r="28" spans="1:11" s="16" customFormat="1" ht="15" customHeight="1" x14ac:dyDescent="0.2">
      <c r="A28" s="117" t="s">
        <v>503</v>
      </c>
      <c r="B28" s="118"/>
      <c r="C28" s="118"/>
      <c r="D28" s="118"/>
      <c r="E28" s="118"/>
      <c r="F28" s="118"/>
      <c r="G28" s="118"/>
      <c r="H28" s="118"/>
      <c r="I28" s="118"/>
      <c r="J28" s="118"/>
      <c r="K28" s="119"/>
    </row>
    <row r="29" spans="1:11" s="16" customFormat="1" ht="68.25" customHeight="1" x14ac:dyDescent="0.2">
      <c r="A29" s="41">
        <v>1</v>
      </c>
      <c r="B29" s="42" t="s">
        <v>522</v>
      </c>
      <c r="C29" s="43">
        <v>90</v>
      </c>
      <c r="D29" s="41" t="s">
        <v>1</v>
      </c>
      <c r="E29" s="44"/>
      <c r="F29" s="45"/>
      <c r="G29" s="46">
        <f t="shared" ref="G29:G36" si="12">C29*F29</f>
        <v>0</v>
      </c>
      <c r="H29" s="46">
        <f t="shared" ref="H29:H36" si="13">G29*0.095</f>
        <v>0</v>
      </c>
      <c r="I29" s="46">
        <f t="shared" ref="I29:I36" si="14">G29+H29</f>
        <v>0</v>
      </c>
      <c r="J29" s="47"/>
      <c r="K29" s="47"/>
    </row>
    <row r="30" spans="1:11" s="16" customFormat="1" ht="15" customHeight="1" x14ac:dyDescent="0.2">
      <c r="A30" s="41">
        <v>2</v>
      </c>
      <c r="B30" s="42" t="s">
        <v>120</v>
      </c>
      <c r="C30" s="43">
        <v>1100</v>
      </c>
      <c r="D30" s="41" t="s">
        <v>1</v>
      </c>
      <c r="E30" s="44"/>
      <c r="F30" s="45"/>
      <c r="G30" s="46">
        <f t="shared" si="12"/>
        <v>0</v>
      </c>
      <c r="H30" s="46">
        <f t="shared" si="13"/>
        <v>0</v>
      </c>
      <c r="I30" s="46">
        <f t="shared" si="14"/>
        <v>0</v>
      </c>
      <c r="J30" s="47"/>
      <c r="K30" s="47"/>
    </row>
    <row r="31" spans="1:11" s="16" customFormat="1" ht="15" customHeight="1" x14ac:dyDescent="0.2">
      <c r="A31" s="41">
        <v>3</v>
      </c>
      <c r="B31" s="42" t="s">
        <v>121</v>
      </c>
      <c r="C31" s="43">
        <v>100</v>
      </c>
      <c r="D31" s="41" t="s">
        <v>1</v>
      </c>
      <c r="E31" s="44"/>
      <c r="F31" s="45"/>
      <c r="G31" s="46">
        <f t="shared" si="12"/>
        <v>0</v>
      </c>
      <c r="H31" s="46">
        <f t="shared" si="13"/>
        <v>0</v>
      </c>
      <c r="I31" s="46">
        <f t="shared" si="14"/>
        <v>0</v>
      </c>
      <c r="J31" s="47"/>
      <c r="K31" s="47"/>
    </row>
    <row r="32" spans="1:11" s="16" customFormat="1" ht="26.25" customHeight="1" x14ac:dyDescent="0.2">
      <c r="A32" s="41">
        <v>4</v>
      </c>
      <c r="B32" s="42" t="s">
        <v>521</v>
      </c>
      <c r="C32" s="43">
        <v>800</v>
      </c>
      <c r="D32" s="41" t="s">
        <v>1</v>
      </c>
      <c r="E32" s="44"/>
      <c r="F32" s="45"/>
      <c r="G32" s="46">
        <f t="shared" si="12"/>
        <v>0</v>
      </c>
      <c r="H32" s="46">
        <f t="shared" si="13"/>
        <v>0</v>
      </c>
      <c r="I32" s="46">
        <f t="shared" si="14"/>
        <v>0</v>
      </c>
      <c r="J32" s="47"/>
      <c r="K32" s="47"/>
    </row>
    <row r="33" spans="1:11" s="16" customFormat="1" ht="26.25" customHeight="1" x14ac:dyDescent="0.2">
      <c r="A33" s="41">
        <v>5</v>
      </c>
      <c r="B33" s="42" t="s">
        <v>8</v>
      </c>
      <c r="C33" s="43">
        <v>130</v>
      </c>
      <c r="D33" s="41" t="s">
        <v>1</v>
      </c>
      <c r="E33" s="44"/>
      <c r="F33" s="45"/>
      <c r="G33" s="46">
        <f t="shared" si="12"/>
        <v>0</v>
      </c>
      <c r="H33" s="46">
        <f t="shared" si="13"/>
        <v>0</v>
      </c>
      <c r="I33" s="46">
        <f t="shared" si="14"/>
        <v>0</v>
      </c>
      <c r="J33" s="47"/>
      <c r="K33" s="47"/>
    </row>
    <row r="34" spans="1:11" s="16" customFormat="1" ht="26.25" customHeight="1" x14ac:dyDescent="0.2">
      <c r="A34" s="41">
        <v>6</v>
      </c>
      <c r="B34" s="42" t="s">
        <v>122</v>
      </c>
      <c r="C34" s="43">
        <v>50</v>
      </c>
      <c r="D34" s="41" t="s">
        <v>1</v>
      </c>
      <c r="E34" s="44"/>
      <c r="F34" s="45"/>
      <c r="G34" s="46">
        <f t="shared" si="12"/>
        <v>0</v>
      </c>
      <c r="H34" s="46">
        <f t="shared" si="13"/>
        <v>0</v>
      </c>
      <c r="I34" s="46">
        <f t="shared" si="14"/>
        <v>0</v>
      </c>
      <c r="J34" s="47"/>
      <c r="K34" s="47"/>
    </row>
    <row r="35" spans="1:11" s="16" customFormat="1" ht="26.25" customHeight="1" x14ac:dyDescent="0.2">
      <c r="A35" s="41">
        <v>7</v>
      </c>
      <c r="B35" s="42" t="s">
        <v>445</v>
      </c>
      <c r="C35" s="43">
        <v>40</v>
      </c>
      <c r="D35" s="41" t="s">
        <v>1</v>
      </c>
      <c r="E35" s="44"/>
      <c r="F35" s="45"/>
      <c r="G35" s="46">
        <f t="shared" si="12"/>
        <v>0</v>
      </c>
      <c r="H35" s="46">
        <f t="shared" si="13"/>
        <v>0</v>
      </c>
      <c r="I35" s="46">
        <f t="shared" si="14"/>
        <v>0</v>
      </c>
      <c r="J35" s="47"/>
      <c r="K35" s="47"/>
    </row>
    <row r="36" spans="1:11" s="16" customFormat="1" ht="26.25" customHeight="1" x14ac:dyDescent="0.2">
      <c r="A36" s="41">
        <v>8</v>
      </c>
      <c r="B36" s="42" t="s">
        <v>150</v>
      </c>
      <c r="C36" s="43">
        <v>150</v>
      </c>
      <c r="D36" s="41" t="s">
        <v>1</v>
      </c>
      <c r="E36" s="44"/>
      <c r="F36" s="45"/>
      <c r="G36" s="46">
        <f t="shared" si="12"/>
        <v>0</v>
      </c>
      <c r="H36" s="46">
        <f t="shared" si="13"/>
        <v>0</v>
      </c>
      <c r="I36" s="46">
        <f t="shared" si="14"/>
        <v>0</v>
      </c>
      <c r="J36" s="47"/>
      <c r="K36" s="47"/>
    </row>
    <row r="37" spans="1:11" s="16" customFormat="1" ht="15" customHeight="1" x14ac:dyDescent="0.2">
      <c r="A37" s="64"/>
      <c r="B37" s="48" t="s">
        <v>523</v>
      </c>
      <c r="C37" s="49" t="s">
        <v>60</v>
      </c>
      <c r="D37" s="49" t="s">
        <v>60</v>
      </c>
      <c r="E37" s="49" t="s">
        <v>60</v>
      </c>
      <c r="F37" s="50" t="s">
        <v>60</v>
      </c>
      <c r="G37" s="51">
        <f>SUM(G29:G36)</f>
        <v>0</v>
      </c>
      <c r="H37" s="51">
        <f>SUM(H29:H36)</f>
        <v>0</v>
      </c>
      <c r="I37" s="51">
        <f>SUM(I29:I36)</f>
        <v>0</v>
      </c>
      <c r="J37" s="52">
        <f>SUM(J29:J36)</f>
        <v>0</v>
      </c>
      <c r="K37" s="52">
        <f>SUM(K29:K36)</f>
        <v>0</v>
      </c>
    </row>
    <row r="38" spans="1:11" ht="17.100000000000001" customHeight="1" x14ac:dyDescent="0.25"/>
    <row r="39" spans="1:11" s="80" customFormat="1" ht="12.95" customHeight="1" x14ac:dyDescent="0.25">
      <c r="A39" s="87" t="s">
        <v>714</v>
      </c>
      <c r="B39" s="85"/>
      <c r="C39" s="82"/>
      <c r="D39" s="86"/>
      <c r="E39" s="85"/>
      <c r="F39" s="85"/>
      <c r="G39" s="85"/>
      <c r="H39" s="85"/>
      <c r="I39" s="85"/>
      <c r="J39" s="85"/>
      <c r="K39" s="85"/>
    </row>
    <row r="40" spans="1:11" s="80" customFormat="1" ht="12.95" customHeight="1" x14ac:dyDescent="0.25">
      <c r="A40" s="122" t="s">
        <v>716</v>
      </c>
      <c r="B40" s="122"/>
      <c r="C40" s="122"/>
      <c r="D40" s="122"/>
      <c r="E40" s="122"/>
      <c r="F40" s="122"/>
      <c r="G40" s="122"/>
      <c r="H40" s="122"/>
      <c r="I40" s="122"/>
      <c r="J40" s="122"/>
      <c r="K40" s="122"/>
    </row>
    <row r="41" spans="1:11" s="80" customFormat="1" ht="12.95" customHeight="1" x14ac:dyDescent="0.25">
      <c r="A41" s="122" t="s">
        <v>726</v>
      </c>
      <c r="B41" s="122"/>
      <c r="C41" s="122"/>
      <c r="D41" s="122"/>
      <c r="E41" s="122"/>
      <c r="F41" s="122"/>
      <c r="G41" s="122"/>
      <c r="H41" s="122"/>
      <c r="I41" s="122"/>
      <c r="J41" s="122"/>
      <c r="K41" s="122"/>
    </row>
    <row r="42" spans="1:11" s="80" customFormat="1" ht="12.95" customHeight="1" x14ac:dyDescent="0.25">
      <c r="A42" s="123" t="s">
        <v>728</v>
      </c>
      <c r="B42" s="123"/>
      <c r="C42" s="123"/>
      <c r="D42" s="123"/>
      <c r="E42" s="123"/>
      <c r="F42" s="123"/>
      <c r="G42" s="123"/>
      <c r="H42" s="123"/>
      <c r="I42" s="123"/>
      <c r="J42" s="123"/>
      <c r="K42" s="123"/>
    </row>
    <row r="43" spans="1:11" s="80" customFormat="1" ht="12.95" customHeight="1" x14ac:dyDescent="0.25">
      <c r="A43" s="123" t="s">
        <v>727</v>
      </c>
      <c r="B43" s="123"/>
      <c r="C43" s="123"/>
      <c r="D43" s="123"/>
      <c r="E43" s="123"/>
      <c r="F43" s="123"/>
      <c r="G43" s="123"/>
      <c r="H43" s="123"/>
      <c r="I43" s="123"/>
      <c r="J43" s="123"/>
      <c r="K43" s="123"/>
    </row>
    <row r="44" spans="1:11" s="80" customFormat="1" ht="26.25" customHeight="1" x14ac:dyDescent="0.25">
      <c r="A44" s="123" t="s">
        <v>840</v>
      </c>
      <c r="B44" s="123"/>
      <c r="C44" s="123"/>
      <c r="D44" s="123"/>
      <c r="E44" s="123"/>
      <c r="F44" s="123"/>
      <c r="G44" s="123"/>
      <c r="H44" s="123"/>
      <c r="I44" s="123"/>
      <c r="J44" s="123"/>
      <c r="K44" s="123"/>
    </row>
    <row r="45" spans="1:11" s="80" customFormat="1" ht="12.95" customHeight="1" x14ac:dyDescent="0.25">
      <c r="A45" s="123" t="s">
        <v>729</v>
      </c>
      <c r="B45" s="123"/>
      <c r="C45" s="123"/>
      <c r="D45" s="123"/>
      <c r="E45" s="123"/>
      <c r="F45" s="123"/>
      <c r="G45" s="123"/>
      <c r="H45" s="123"/>
      <c r="I45" s="123"/>
      <c r="J45" s="123"/>
      <c r="K45" s="123"/>
    </row>
    <row r="46" spans="1:11" s="21" customFormat="1" ht="17.100000000000001" customHeight="1" x14ac:dyDescent="0.25">
      <c r="A46" s="15"/>
      <c r="B46" s="15"/>
      <c r="C46" s="15"/>
      <c r="D46" s="15"/>
      <c r="E46" s="15"/>
      <c r="F46" s="15"/>
      <c r="G46" s="15"/>
      <c r="H46" s="15"/>
      <c r="I46" s="15"/>
      <c r="J46" s="15"/>
      <c r="K46" s="15"/>
    </row>
    <row r="47" spans="1:11" s="73" customFormat="1" ht="15" customHeight="1" x14ac:dyDescent="0.2">
      <c r="A47" s="120" t="s">
        <v>393</v>
      </c>
      <c r="B47" s="121"/>
      <c r="C47" s="72"/>
    </row>
    <row r="48" spans="1:11" s="73" customFormat="1" ht="27" customHeight="1" x14ac:dyDescent="0.2">
      <c r="A48" s="114" t="s">
        <v>394</v>
      </c>
      <c r="B48" s="114"/>
      <c r="C48" s="114"/>
      <c r="D48" s="114"/>
      <c r="E48" s="114"/>
      <c r="F48" s="114"/>
      <c r="G48" s="114"/>
      <c r="H48" s="114"/>
      <c r="I48" s="114"/>
      <c r="J48" s="114"/>
      <c r="K48" s="114"/>
    </row>
    <row r="49" spans="1:11" s="73" customFormat="1" ht="12.75" x14ac:dyDescent="0.2">
      <c r="A49" s="73" t="s">
        <v>838</v>
      </c>
      <c r="B49" s="74"/>
      <c r="C49" s="72"/>
    </row>
    <row r="50" spans="1:11" s="73" customFormat="1" ht="12.75" x14ac:dyDescent="0.2">
      <c r="A50" s="73" t="s">
        <v>395</v>
      </c>
      <c r="B50" s="74"/>
      <c r="C50" s="72"/>
    </row>
    <row r="51" spans="1:11" s="73" customFormat="1" ht="12.75" x14ac:dyDescent="0.2">
      <c r="A51" s="73" t="s">
        <v>396</v>
      </c>
      <c r="B51" s="74"/>
      <c r="C51" s="72"/>
    </row>
    <row r="52" spans="1:11" s="73" customFormat="1" ht="12.75" x14ac:dyDescent="0.2">
      <c r="A52" s="73" t="s">
        <v>397</v>
      </c>
      <c r="B52" s="74"/>
      <c r="C52" s="72"/>
    </row>
    <row r="53" spans="1:11" s="73" customFormat="1" ht="12.75" x14ac:dyDescent="0.2">
      <c r="A53" s="73" t="s">
        <v>398</v>
      </c>
      <c r="B53" s="74"/>
      <c r="C53" s="72"/>
    </row>
    <row r="54" spans="1:11" s="73" customFormat="1" ht="25.5" customHeight="1" x14ac:dyDescent="0.2">
      <c r="A54" s="114" t="s">
        <v>835</v>
      </c>
      <c r="B54" s="114"/>
      <c r="C54" s="114"/>
      <c r="D54" s="114"/>
      <c r="E54" s="114"/>
      <c r="F54" s="114"/>
      <c r="G54" s="114"/>
      <c r="H54" s="114"/>
      <c r="I54" s="114"/>
      <c r="J54" s="114"/>
      <c r="K54" s="114"/>
    </row>
    <row r="55" spans="1:11" s="73" customFormat="1" ht="25.5" customHeight="1" x14ac:dyDescent="0.2">
      <c r="A55" s="114" t="s">
        <v>836</v>
      </c>
      <c r="B55" s="114"/>
      <c r="C55" s="114"/>
      <c r="D55" s="114"/>
      <c r="E55" s="114"/>
      <c r="F55" s="114"/>
      <c r="G55" s="114"/>
      <c r="H55" s="114"/>
      <c r="I55" s="114"/>
      <c r="J55" s="114"/>
      <c r="K55" s="114"/>
    </row>
    <row r="56" spans="1:11" s="73" customFormat="1" ht="19.5" customHeight="1" x14ac:dyDescent="0.2">
      <c r="B56" s="74"/>
      <c r="C56" s="72"/>
    </row>
    <row r="57" spans="1:11" s="94" customFormat="1" ht="12.75" x14ac:dyDescent="0.2">
      <c r="A57" s="94" t="s">
        <v>837</v>
      </c>
      <c r="B57" s="95"/>
      <c r="C57" s="96"/>
      <c r="E57" s="94" t="s">
        <v>62</v>
      </c>
      <c r="I57" s="94" t="s">
        <v>44</v>
      </c>
    </row>
  </sheetData>
  <sheetProtection algorithmName="SHA-512" hashValue="VssQ3X3i0ICYqHFjhrhoU06TUZm2MxoE08Gv3lOTtponEg7eKWWTGRqeWzorbfxLm+dttbYKDY3v5bTSwpnSGA==" saltValue="dKj6zq7EGmcaRrFqfaDcow==" spinCount="100000" sheet="1" objects="1" scenarios="1"/>
  <mergeCells count="14">
    <mergeCell ref="A47:B47"/>
    <mergeCell ref="A48:K48"/>
    <mergeCell ref="A54:K54"/>
    <mergeCell ref="A55:K55"/>
    <mergeCell ref="A1:C1"/>
    <mergeCell ref="A8:K8"/>
    <mergeCell ref="A28:K28"/>
    <mergeCell ref="A3:K3"/>
    <mergeCell ref="A40:K40"/>
    <mergeCell ref="A41:K41"/>
    <mergeCell ref="A45:K45"/>
    <mergeCell ref="A42:K42"/>
    <mergeCell ref="A44:K44"/>
    <mergeCell ref="A43:K43"/>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9:K26 K29:K36">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9:J26 J29:J36">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39"/>
  <sheetViews>
    <sheetView view="pageBreakPreview" zoomScale="110" zoomScaleNormal="120" zoomScaleSheetLayoutView="110" workbookViewId="0">
      <pane ySplit="6" topLeftCell="A7" activePane="bottomLeft" state="frozen"/>
      <selection activeCell="A83" sqref="A83:K83"/>
      <selection pane="bottomLeft" activeCell="A19" sqref="A19:B19"/>
    </sheetView>
  </sheetViews>
  <sheetFormatPr defaultColWidth="9.28515625" defaultRowHeight="15" x14ac:dyDescent="0.25"/>
  <cols>
    <col min="1" max="1" width="3.42578125" style="5" customWidth="1"/>
    <col min="2" max="2" width="34" style="5" customWidth="1"/>
    <col min="3" max="3" width="7.28515625" style="5" customWidth="1"/>
    <col min="4" max="4" width="4.7109375" style="5" customWidth="1"/>
    <col min="5" max="5" width="18.7109375" style="5" customWidth="1"/>
    <col min="6" max="9" width="10.140625" style="5" customWidth="1"/>
    <col min="10" max="11" width="8.140625" style="5" customWidth="1"/>
    <col min="12" max="16384" width="9.28515625" style="5"/>
  </cols>
  <sheetData>
    <row r="1" spans="1:11" x14ac:dyDescent="0.25">
      <c r="A1" s="115" t="s">
        <v>55</v>
      </c>
      <c r="B1" s="115"/>
      <c r="C1" s="115"/>
      <c r="D1" s="115"/>
      <c r="E1" s="20"/>
      <c r="F1" s="3"/>
      <c r="G1" s="3" t="s">
        <v>64</v>
      </c>
      <c r="H1" s="3"/>
      <c r="K1" s="3"/>
    </row>
    <row r="2" spans="1:11" s="9" customFormat="1" ht="6" customHeight="1" x14ac:dyDescent="0.15"/>
    <row r="3" spans="1:11" ht="18" customHeight="1" x14ac:dyDescent="0.3">
      <c r="A3" s="124" t="s">
        <v>73</v>
      </c>
      <c r="B3" s="124"/>
      <c r="C3" s="124"/>
      <c r="D3" s="124"/>
      <c r="E3" s="124"/>
      <c r="F3" s="124"/>
      <c r="G3" s="124"/>
      <c r="H3" s="124"/>
      <c r="I3" s="124"/>
      <c r="J3" s="124"/>
      <c r="K3" s="124"/>
    </row>
    <row r="4" spans="1:11" s="9" customFormat="1" ht="6" customHeight="1" x14ac:dyDescent="0.15"/>
    <row r="5" spans="1:11" s="10" customFormat="1" ht="51" customHeight="1" x14ac:dyDescent="0.15">
      <c r="A5" s="57" t="s">
        <v>56</v>
      </c>
      <c r="B5" s="57" t="s">
        <v>57</v>
      </c>
      <c r="C5" s="58" t="s">
        <v>58</v>
      </c>
      <c r="D5" s="58" t="s">
        <v>417</v>
      </c>
      <c r="E5" s="59" t="s">
        <v>59</v>
      </c>
      <c r="F5" s="59" t="s">
        <v>385</v>
      </c>
      <c r="G5" s="59" t="s">
        <v>386</v>
      </c>
      <c r="H5" s="59" t="s">
        <v>826</v>
      </c>
      <c r="I5" s="59" t="s">
        <v>389</v>
      </c>
      <c r="J5" s="59" t="s">
        <v>391</v>
      </c>
      <c r="K5" s="59" t="s">
        <v>392</v>
      </c>
    </row>
    <row r="6" spans="1:11" s="10" customFormat="1" ht="22.5" x14ac:dyDescent="0.15">
      <c r="A6" s="60">
        <v>1</v>
      </c>
      <c r="B6" s="60">
        <v>2</v>
      </c>
      <c r="C6" s="61">
        <v>3</v>
      </c>
      <c r="D6" s="61">
        <v>4</v>
      </c>
      <c r="E6" s="61">
        <v>5</v>
      </c>
      <c r="F6" s="61">
        <v>6</v>
      </c>
      <c r="G6" s="62" t="s">
        <v>387</v>
      </c>
      <c r="H6" s="61" t="s">
        <v>388</v>
      </c>
      <c r="I6" s="62" t="s">
        <v>390</v>
      </c>
      <c r="J6" s="61">
        <v>10</v>
      </c>
      <c r="K6" s="61">
        <v>11</v>
      </c>
    </row>
    <row r="7" spans="1:11" s="16" customFormat="1" ht="15" customHeight="1" x14ac:dyDescent="0.2">
      <c r="A7" s="117" t="s">
        <v>61</v>
      </c>
      <c r="B7" s="118"/>
      <c r="C7" s="118"/>
      <c r="D7" s="118"/>
      <c r="E7" s="118"/>
      <c r="F7" s="118"/>
      <c r="G7" s="118"/>
      <c r="H7" s="118"/>
      <c r="I7" s="118"/>
      <c r="J7" s="118"/>
      <c r="K7" s="119"/>
    </row>
    <row r="8" spans="1:11" s="16" customFormat="1" ht="39.75" customHeight="1" x14ac:dyDescent="0.2">
      <c r="A8" s="41" t="s">
        <v>9</v>
      </c>
      <c r="B8" s="42" t="s">
        <v>254</v>
      </c>
      <c r="C8" s="41">
        <v>900</v>
      </c>
      <c r="D8" s="41" t="s">
        <v>1</v>
      </c>
      <c r="E8" s="44"/>
      <c r="F8" s="45"/>
      <c r="G8" s="46">
        <f t="shared" ref="G8:G13" si="0">C8*F8</f>
        <v>0</v>
      </c>
      <c r="H8" s="46">
        <f t="shared" ref="H8:H13" si="1">G8*0.095</f>
        <v>0</v>
      </c>
      <c r="I8" s="46">
        <f t="shared" ref="I8:I13" si="2">G8+H8</f>
        <v>0</v>
      </c>
      <c r="J8" s="47"/>
      <c r="K8" s="47"/>
    </row>
    <row r="9" spans="1:11" s="16" customFormat="1" ht="25.5" customHeight="1" x14ac:dyDescent="0.2">
      <c r="A9" s="41" t="s">
        <v>10</v>
      </c>
      <c r="B9" s="42" t="s">
        <v>446</v>
      </c>
      <c r="C9" s="41">
        <v>100</v>
      </c>
      <c r="D9" s="41" t="s">
        <v>1</v>
      </c>
      <c r="E9" s="44"/>
      <c r="F9" s="45"/>
      <c r="G9" s="46">
        <f t="shared" si="0"/>
        <v>0</v>
      </c>
      <c r="H9" s="46">
        <f t="shared" si="1"/>
        <v>0</v>
      </c>
      <c r="I9" s="46">
        <f t="shared" si="2"/>
        <v>0</v>
      </c>
      <c r="J9" s="47"/>
      <c r="K9" s="47"/>
    </row>
    <row r="10" spans="1:11" s="16" customFormat="1" ht="25.5" customHeight="1" x14ac:dyDescent="0.2">
      <c r="A10" s="41" t="s">
        <v>11</v>
      </c>
      <c r="B10" s="42" t="s">
        <v>253</v>
      </c>
      <c r="C10" s="41">
        <v>100</v>
      </c>
      <c r="D10" s="41" t="s">
        <v>1</v>
      </c>
      <c r="E10" s="44"/>
      <c r="F10" s="45"/>
      <c r="G10" s="46">
        <f t="shared" si="0"/>
        <v>0</v>
      </c>
      <c r="H10" s="46">
        <f t="shared" si="1"/>
        <v>0</v>
      </c>
      <c r="I10" s="46">
        <f t="shared" si="2"/>
        <v>0</v>
      </c>
      <c r="J10" s="47"/>
      <c r="K10" s="47"/>
    </row>
    <row r="11" spans="1:11" s="16" customFormat="1" ht="25.5" customHeight="1" x14ac:dyDescent="0.2">
      <c r="A11" s="41" t="s">
        <v>12</v>
      </c>
      <c r="B11" s="42" t="s">
        <v>252</v>
      </c>
      <c r="C11" s="41">
        <v>750</v>
      </c>
      <c r="D11" s="41" t="s">
        <v>1</v>
      </c>
      <c r="E11" s="44"/>
      <c r="F11" s="45"/>
      <c r="G11" s="46">
        <f t="shared" si="0"/>
        <v>0</v>
      </c>
      <c r="H11" s="46">
        <f t="shared" si="1"/>
        <v>0</v>
      </c>
      <c r="I11" s="46">
        <f t="shared" si="2"/>
        <v>0</v>
      </c>
      <c r="J11" s="47"/>
      <c r="K11" s="47"/>
    </row>
    <row r="12" spans="1:11" s="16" customFormat="1" ht="19.5" customHeight="1" x14ac:dyDescent="0.2">
      <c r="A12" s="41" t="s">
        <v>13</v>
      </c>
      <c r="B12" s="42" t="s">
        <v>68</v>
      </c>
      <c r="C12" s="41">
        <v>50</v>
      </c>
      <c r="D12" s="41" t="s">
        <v>1</v>
      </c>
      <c r="E12" s="44"/>
      <c r="F12" s="45"/>
      <c r="G12" s="46">
        <f t="shared" si="0"/>
        <v>0</v>
      </c>
      <c r="H12" s="46">
        <f t="shared" si="1"/>
        <v>0</v>
      </c>
      <c r="I12" s="46">
        <f t="shared" si="2"/>
        <v>0</v>
      </c>
      <c r="J12" s="47"/>
      <c r="K12" s="47"/>
    </row>
    <row r="13" spans="1:11" s="16" customFormat="1" ht="39.75" customHeight="1" x14ac:dyDescent="0.2">
      <c r="A13" s="102" t="s">
        <v>2</v>
      </c>
      <c r="B13" s="103" t="s">
        <v>847</v>
      </c>
      <c r="C13" s="41">
        <v>100</v>
      </c>
      <c r="D13" s="41" t="s">
        <v>1</v>
      </c>
      <c r="E13" s="44"/>
      <c r="F13" s="45"/>
      <c r="G13" s="46">
        <f t="shared" si="0"/>
        <v>0</v>
      </c>
      <c r="H13" s="46">
        <f t="shared" si="1"/>
        <v>0</v>
      </c>
      <c r="I13" s="46">
        <f t="shared" si="2"/>
        <v>0</v>
      </c>
      <c r="J13" s="47"/>
      <c r="K13" s="47"/>
    </row>
    <row r="14" spans="1:11" s="16" customFormat="1" ht="26.25" customHeight="1" x14ac:dyDescent="0.2">
      <c r="A14" s="41" t="s">
        <v>3</v>
      </c>
      <c r="B14" s="42" t="s">
        <v>255</v>
      </c>
      <c r="C14" s="41">
        <v>700</v>
      </c>
      <c r="D14" s="41" t="s">
        <v>1</v>
      </c>
      <c r="E14" s="44"/>
      <c r="F14" s="45"/>
      <c r="G14" s="46">
        <f t="shared" ref="G14:G15" si="3">C14*F14</f>
        <v>0</v>
      </c>
      <c r="H14" s="46">
        <f t="shared" ref="H14:H15" si="4">G14*0.095</f>
        <v>0</v>
      </c>
      <c r="I14" s="46">
        <f t="shared" ref="I14:I15" si="5">G14+H14</f>
        <v>0</v>
      </c>
      <c r="J14" s="47"/>
      <c r="K14" s="47"/>
    </row>
    <row r="15" spans="1:11" s="16" customFormat="1" ht="26.25" customHeight="1" x14ac:dyDescent="0.2">
      <c r="A15" s="41" t="s">
        <v>4</v>
      </c>
      <c r="B15" s="42" t="s">
        <v>526</v>
      </c>
      <c r="C15" s="41">
        <v>200</v>
      </c>
      <c r="D15" s="41" t="s">
        <v>1</v>
      </c>
      <c r="E15" s="44"/>
      <c r="F15" s="45"/>
      <c r="G15" s="46">
        <f t="shared" si="3"/>
        <v>0</v>
      </c>
      <c r="H15" s="46">
        <f t="shared" si="4"/>
        <v>0</v>
      </c>
      <c r="I15" s="46">
        <f t="shared" si="5"/>
        <v>0</v>
      </c>
      <c r="J15" s="47"/>
      <c r="K15" s="47"/>
    </row>
    <row r="16" spans="1:11" s="16" customFormat="1" ht="15" customHeight="1" x14ac:dyDescent="0.2">
      <c r="A16" s="42"/>
      <c r="B16" s="48" t="s">
        <v>525</v>
      </c>
      <c r="C16" s="49" t="s">
        <v>60</v>
      </c>
      <c r="D16" s="49" t="s">
        <v>60</v>
      </c>
      <c r="E16" s="49" t="s">
        <v>60</v>
      </c>
      <c r="F16" s="50" t="s">
        <v>60</v>
      </c>
      <c r="G16" s="51">
        <f>SUM(G8:G15)</f>
        <v>0</v>
      </c>
      <c r="H16" s="51">
        <f>SUM(H8:H15)</f>
        <v>0</v>
      </c>
      <c r="I16" s="51">
        <f>SUM(I8:I15)</f>
        <v>0</v>
      </c>
      <c r="J16" s="52">
        <f>SUM(J8:J15)</f>
        <v>0</v>
      </c>
      <c r="K16" s="52">
        <f>SUM(K8:K15)</f>
        <v>0</v>
      </c>
    </row>
    <row r="17" spans="1:11" s="16" customFormat="1" ht="15" customHeight="1" x14ac:dyDescent="0.2">
      <c r="A17" s="117" t="s">
        <v>69</v>
      </c>
      <c r="B17" s="118"/>
      <c r="C17" s="118"/>
      <c r="D17" s="118"/>
      <c r="E17" s="118"/>
      <c r="F17" s="118"/>
      <c r="G17" s="118"/>
      <c r="H17" s="118"/>
      <c r="I17" s="118"/>
      <c r="J17" s="118"/>
      <c r="K17" s="119"/>
    </row>
    <row r="18" spans="1:11" s="16" customFormat="1" ht="39.75" customHeight="1" x14ac:dyDescent="0.2">
      <c r="A18" s="41">
        <v>1</v>
      </c>
      <c r="B18" s="42" t="s">
        <v>447</v>
      </c>
      <c r="C18" s="41">
        <v>250</v>
      </c>
      <c r="D18" s="41" t="s">
        <v>1</v>
      </c>
      <c r="E18" s="44"/>
      <c r="F18" s="45"/>
      <c r="G18" s="46">
        <f>C18*F18</f>
        <v>0</v>
      </c>
      <c r="H18" s="46">
        <f>G18*0.095</f>
        <v>0</v>
      </c>
      <c r="I18" s="46">
        <f>G18+H18</f>
        <v>0</v>
      </c>
      <c r="J18" s="47"/>
      <c r="K18" s="47"/>
    </row>
    <row r="19" spans="1:11" s="16" customFormat="1" ht="42.75" customHeight="1" x14ac:dyDescent="0.2">
      <c r="A19" s="102">
        <v>2</v>
      </c>
      <c r="B19" s="48" t="s">
        <v>856</v>
      </c>
      <c r="C19" s="41">
        <v>7</v>
      </c>
      <c r="D19" s="41" t="s">
        <v>1</v>
      </c>
      <c r="E19" s="44"/>
      <c r="F19" s="45"/>
      <c r="G19" s="46">
        <f>C19*F19</f>
        <v>0</v>
      </c>
      <c r="H19" s="46">
        <f>G19*0.095</f>
        <v>0</v>
      </c>
      <c r="I19" s="46">
        <f>G19+H19</f>
        <v>0</v>
      </c>
      <c r="J19" s="47"/>
      <c r="K19" s="47"/>
    </row>
    <row r="20" spans="1:11" s="16" customFormat="1" ht="15" customHeight="1" x14ac:dyDescent="0.2">
      <c r="A20" s="41">
        <v>3</v>
      </c>
      <c r="B20" s="42" t="s">
        <v>156</v>
      </c>
      <c r="C20" s="41">
        <v>25</v>
      </c>
      <c r="D20" s="41" t="s">
        <v>1</v>
      </c>
      <c r="E20" s="44"/>
      <c r="F20" s="45"/>
      <c r="G20" s="46">
        <f t="shared" ref="G20" si="6">C20*F20</f>
        <v>0</v>
      </c>
      <c r="H20" s="46">
        <f t="shared" ref="H20" si="7">G20*0.095</f>
        <v>0</v>
      </c>
      <c r="I20" s="46">
        <f t="shared" ref="I20" si="8">G20+H20</f>
        <v>0</v>
      </c>
      <c r="J20" s="47"/>
      <c r="K20" s="47"/>
    </row>
    <row r="21" spans="1:11" s="16" customFormat="1" ht="15" customHeight="1" x14ac:dyDescent="0.2">
      <c r="A21" s="42"/>
      <c r="B21" s="48" t="s">
        <v>733</v>
      </c>
      <c r="C21" s="49" t="s">
        <v>60</v>
      </c>
      <c r="D21" s="49" t="s">
        <v>60</v>
      </c>
      <c r="E21" s="49" t="s">
        <v>60</v>
      </c>
      <c r="F21" s="49" t="s">
        <v>60</v>
      </c>
      <c r="G21" s="51">
        <f>SUM(G18:G20)</f>
        <v>0</v>
      </c>
      <c r="H21" s="51">
        <f>SUM(H18:H20)</f>
        <v>0</v>
      </c>
      <c r="I21" s="51">
        <f>SUM(I18:I20)</f>
        <v>0</v>
      </c>
      <c r="J21" s="52">
        <f>SUM(J18:J20)</f>
        <v>0</v>
      </c>
      <c r="K21" s="52">
        <f>SUM(K18:K20)</f>
        <v>0</v>
      </c>
    </row>
    <row r="22" spans="1:11" s="10" customFormat="1" ht="17.100000000000001" customHeight="1" x14ac:dyDescent="0.15"/>
    <row r="23" spans="1:11" s="35" customFormat="1" ht="12.95" customHeight="1" x14ac:dyDescent="0.2">
      <c r="A23" s="84" t="s">
        <v>714</v>
      </c>
      <c r="B23" s="3"/>
      <c r="C23" s="82"/>
      <c r="D23" s="83"/>
      <c r="E23" s="3"/>
      <c r="F23" s="3"/>
      <c r="G23" s="3"/>
      <c r="H23" s="3"/>
      <c r="I23" s="3"/>
      <c r="J23" s="3"/>
      <c r="K23" s="3"/>
    </row>
    <row r="24" spans="1:11" s="35" customFormat="1" ht="12.95" customHeight="1" x14ac:dyDescent="0.2">
      <c r="A24" s="122" t="s">
        <v>730</v>
      </c>
      <c r="B24" s="122"/>
      <c r="C24" s="122"/>
      <c r="D24" s="122"/>
      <c r="E24" s="122"/>
      <c r="F24" s="122"/>
      <c r="G24" s="122"/>
      <c r="H24" s="122"/>
      <c r="I24" s="122"/>
      <c r="J24" s="122"/>
      <c r="K24" s="122"/>
    </row>
    <row r="25" spans="1:11" s="35" customFormat="1" ht="12.95" customHeight="1" x14ac:dyDescent="0.2">
      <c r="A25" s="122" t="s">
        <v>726</v>
      </c>
      <c r="B25" s="122"/>
      <c r="C25" s="122"/>
      <c r="D25" s="122"/>
      <c r="E25" s="122"/>
      <c r="F25" s="122"/>
      <c r="G25" s="122"/>
      <c r="H25" s="122"/>
      <c r="I25" s="122"/>
      <c r="J25" s="122"/>
      <c r="K25" s="122"/>
    </row>
    <row r="26" spans="1:11" s="35" customFormat="1" ht="26.25" customHeight="1" x14ac:dyDescent="0.2">
      <c r="A26" s="123" t="s">
        <v>731</v>
      </c>
      <c r="B26" s="123"/>
      <c r="C26" s="123"/>
      <c r="D26" s="123"/>
      <c r="E26" s="123"/>
      <c r="F26" s="123"/>
      <c r="G26" s="123"/>
      <c r="H26" s="123"/>
      <c r="I26" s="123"/>
      <c r="J26" s="123"/>
      <c r="K26" s="123"/>
    </row>
    <row r="27" spans="1:11" s="35" customFormat="1" ht="12.95" customHeight="1" x14ac:dyDescent="0.2">
      <c r="A27" s="123" t="s">
        <v>732</v>
      </c>
      <c r="B27" s="123"/>
      <c r="C27" s="123"/>
      <c r="D27" s="123"/>
      <c r="E27" s="123"/>
      <c r="F27" s="123"/>
      <c r="G27" s="123"/>
      <c r="H27" s="123"/>
      <c r="I27" s="123"/>
      <c r="J27" s="123"/>
      <c r="K27" s="123"/>
    </row>
    <row r="28" spans="1:11" s="10" customFormat="1" ht="17.100000000000001" customHeight="1" x14ac:dyDescent="0.15"/>
    <row r="29" spans="1:11" s="73" customFormat="1" ht="15" customHeight="1" x14ac:dyDescent="0.2">
      <c r="A29" s="120" t="s">
        <v>393</v>
      </c>
      <c r="B29" s="121"/>
      <c r="C29" s="72"/>
    </row>
    <row r="30" spans="1:11" s="73" customFormat="1" ht="27" customHeight="1" x14ac:dyDescent="0.2">
      <c r="A30" s="114" t="s">
        <v>394</v>
      </c>
      <c r="B30" s="114"/>
      <c r="C30" s="114"/>
      <c r="D30" s="114"/>
      <c r="E30" s="114"/>
      <c r="F30" s="114"/>
      <c r="G30" s="114"/>
      <c r="H30" s="114"/>
      <c r="I30" s="114"/>
      <c r="J30" s="114"/>
      <c r="K30" s="114"/>
    </row>
    <row r="31" spans="1:11" s="73" customFormat="1" ht="12.75" x14ac:dyDescent="0.2">
      <c r="A31" s="73" t="s">
        <v>834</v>
      </c>
      <c r="B31" s="74"/>
      <c r="C31" s="72"/>
    </row>
    <row r="32" spans="1:11" s="73" customFormat="1" ht="12.75" x14ac:dyDescent="0.2">
      <c r="A32" s="73" t="s">
        <v>395</v>
      </c>
      <c r="B32" s="74"/>
      <c r="C32" s="72"/>
    </row>
    <row r="33" spans="1:11" s="73" customFormat="1" ht="12.75" x14ac:dyDescent="0.2">
      <c r="A33" s="73" t="s">
        <v>396</v>
      </c>
      <c r="B33" s="74"/>
      <c r="C33" s="72"/>
    </row>
    <row r="34" spans="1:11" s="73" customFormat="1" ht="12.75" x14ac:dyDescent="0.2">
      <c r="A34" s="73" t="s">
        <v>397</v>
      </c>
      <c r="B34" s="74"/>
      <c r="C34" s="72"/>
    </row>
    <row r="35" spans="1:11" s="73" customFormat="1" ht="12.75" x14ac:dyDescent="0.2">
      <c r="A35" s="73" t="s">
        <v>398</v>
      </c>
      <c r="B35" s="74"/>
      <c r="C35" s="72"/>
    </row>
    <row r="36" spans="1:11" s="73" customFormat="1" ht="25.5" customHeight="1" x14ac:dyDescent="0.2">
      <c r="A36" s="114" t="s">
        <v>835</v>
      </c>
      <c r="B36" s="114"/>
      <c r="C36" s="114"/>
      <c r="D36" s="114"/>
      <c r="E36" s="114"/>
      <c r="F36" s="114"/>
      <c r="G36" s="114"/>
      <c r="H36" s="114"/>
      <c r="I36" s="114"/>
      <c r="J36" s="114"/>
      <c r="K36" s="114"/>
    </row>
    <row r="37" spans="1:11" s="73" customFormat="1" ht="24.75" customHeight="1" x14ac:dyDescent="0.2">
      <c r="A37" s="114" t="s">
        <v>836</v>
      </c>
      <c r="B37" s="114"/>
      <c r="C37" s="114"/>
      <c r="D37" s="114"/>
      <c r="E37" s="114"/>
      <c r="F37" s="114"/>
      <c r="G37" s="114"/>
      <c r="H37" s="114"/>
      <c r="I37" s="114"/>
      <c r="J37" s="114"/>
      <c r="K37" s="114"/>
    </row>
    <row r="38" spans="1:11" s="73" customFormat="1" ht="17.25" customHeight="1" x14ac:dyDescent="0.2">
      <c r="B38" s="74"/>
      <c r="C38" s="72"/>
    </row>
    <row r="39" spans="1:11" s="94" customFormat="1" ht="12.75" x14ac:dyDescent="0.2">
      <c r="A39" s="94" t="s">
        <v>837</v>
      </c>
      <c r="B39" s="95"/>
      <c r="C39" s="96"/>
      <c r="E39" s="94" t="s">
        <v>62</v>
      </c>
      <c r="I39" s="94" t="s">
        <v>44</v>
      </c>
    </row>
  </sheetData>
  <sheetProtection algorithmName="SHA-512" hashValue="RLkjXngNJyB9Egw9S8X15FV6JCN20fnqjC3twDsXdWsNqI1pKKZx+atu/pREsuJ7RAqGwGBjUsBzMdwfwYwq9A==" saltValue="0V02CoCWskrlMivWdtRdhA==" spinCount="100000" sheet="1" objects="1" scenarios="1"/>
  <mergeCells count="12">
    <mergeCell ref="A29:B29"/>
    <mergeCell ref="A30:K30"/>
    <mergeCell ref="A36:K36"/>
    <mergeCell ref="A37:K37"/>
    <mergeCell ref="A1:D1"/>
    <mergeCell ref="A3:K3"/>
    <mergeCell ref="A7:K7"/>
    <mergeCell ref="A17:K17"/>
    <mergeCell ref="A24:K24"/>
    <mergeCell ref="A25:K25"/>
    <mergeCell ref="A26:K26"/>
    <mergeCell ref="A27:K27"/>
  </mergeCells>
  <dataValidations count="2">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5 J18:J20">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15 K18:K20">
      <formula1>1</formula1>
    </dataValidation>
  </dataValidations>
  <pageMargins left="0.62992125984251968" right="0.23622047244094491" top="0.74803149606299213" bottom="0.55118110236220474" header="0.31496062992125984" footer="0.31496062992125984"/>
  <pageSetup paperSize="9" fitToHeight="2" orientation="landscape" horizontalDpi="300" verticalDpi="300" r:id="rId1"/>
  <rowBreaks count="1" manualBreakCount="1">
    <brk id="22"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9"/>
  <sheetViews>
    <sheetView zoomScale="120" zoomScaleNormal="120" workbookViewId="0">
      <pane ySplit="6" topLeftCell="A7" activePane="bottomLeft" state="frozen"/>
      <selection activeCell="A83" sqref="A83:K83"/>
      <selection pane="bottomLeft" activeCell="J8" sqref="J8"/>
    </sheetView>
  </sheetViews>
  <sheetFormatPr defaultColWidth="9.28515625" defaultRowHeight="15" x14ac:dyDescent="0.25"/>
  <cols>
    <col min="1" max="1" width="4.42578125" style="5" customWidth="1"/>
    <col min="2" max="2" width="23.140625" style="5" customWidth="1"/>
    <col min="3" max="3" width="7" style="5" customWidth="1"/>
    <col min="4" max="4" width="5" style="5" customWidth="1"/>
    <col min="5" max="5" width="13.5703125" style="5" customWidth="1"/>
    <col min="6" max="9" width="10.5703125" style="5" customWidth="1"/>
    <col min="10" max="11" width="8.42578125" style="5" customWidth="1"/>
    <col min="12" max="16384" width="9.28515625" style="5"/>
  </cols>
  <sheetData>
    <row r="1" spans="1:11" x14ac:dyDescent="0.25">
      <c r="A1" s="115" t="s">
        <v>55</v>
      </c>
      <c r="B1" s="115"/>
      <c r="C1" s="115"/>
      <c r="D1" s="115"/>
      <c r="E1" s="20"/>
      <c r="F1" s="3"/>
      <c r="G1" s="3" t="s">
        <v>64</v>
      </c>
      <c r="H1" s="3"/>
      <c r="K1" s="3"/>
    </row>
    <row r="2" spans="1:11" s="9" customFormat="1" ht="6" customHeight="1" x14ac:dyDescent="0.15">
      <c r="A2" s="6"/>
      <c r="B2" s="6"/>
      <c r="C2" s="6"/>
      <c r="D2" s="8"/>
      <c r="E2" s="6"/>
      <c r="F2" s="6"/>
      <c r="G2" s="6"/>
      <c r="H2" s="6"/>
      <c r="I2" s="6"/>
      <c r="J2" s="6"/>
      <c r="K2" s="6"/>
    </row>
    <row r="3" spans="1:11" ht="16.5" customHeight="1" x14ac:dyDescent="0.3">
      <c r="A3" s="124" t="s">
        <v>74</v>
      </c>
      <c r="B3" s="124"/>
      <c r="C3" s="124"/>
      <c r="D3" s="124"/>
      <c r="E3" s="124"/>
      <c r="F3" s="124"/>
      <c r="G3" s="124"/>
      <c r="H3" s="124"/>
      <c r="I3" s="124"/>
      <c r="J3" s="124"/>
      <c r="K3" s="124"/>
    </row>
    <row r="4" spans="1:11" s="9" customFormat="1" ht="6" customHeight="1" x14ac:dyDescent="0.15">
      <c r="B4" s="28"/>
      <c r="C4" s="28"/>
    </row>
    <row r="5" spans="1:11" s="10" customFormat="1" ht="49.5" customHeight="1" x14ac:dyDescent="0.15">
      <c r="A5" s="57" t="s">
        <v>56</v>
      </c>
      <c r="B5" s="57" t="s">
        <v>57</v>
      </c>
      <c r="C5" s="58" t="s">
        <v>58</v>
      </c>
      <c r="D5" s="58" t="s">
        <v>417</v>
      </c>
      <c r="E5" s="59" t="s">
        <v>59</v>
      </c>
      <c r="F5" s="59" t="s">
        <v>385</v>
      </c>
      <c r="G5" s="59" t="s">
        <v>386</v>
      </c>
      <c r="H5" s="59" t="s">
        <v>826</v>
      </c>
      <c r="I5" s="59" t="s">
        <v>389</v>
      </c>
      <c r="J5" s="59" t="s">
        <v>391</v>
      </c>
      <c r="K5" s="59" t="s">
        <v>392</v>
      </c>
    </row>
    <row r="6" spans="1:11" s="10" customFormat="1" ht="11.25" x14ac:dyDescent="0.15">
      <c r="A6" s="60">
        <v>1</v>
      </c>
      <c r="B6" s="60">
        <v>2</v>
      </c>
      <c r="C6" s="61">
        <v>3</v>
      </c>
      <c r="D6" s="61">
        <v>4</v>
      </c>
      <c r="E6" s="61">
        <v>5</v>
      </c>
      <c r="F6" s="61">
        <v>6</v>
      </c>
      <c r="G6" s="62" t="s">
        <v>387</v>
      </c>
      <c r="H6" s="61" t="s">
        <v>388</v>
      </c>
      <c r="I6" s="62" t="s">
        <v>390</v>
      </c>
      <c r="J6" s="61">
        <v>10</v>
      </c>
      <c r="K6" s="61">
        <v>11</v>
      </c>
    </row>
    <row r="7" spans="1:11" s="16" customFormat="1" ht="15" customHeight="1" x14ac:dyDescent="0.2">
      <c r="A7" s="125" t="s">
        <v>63</v>
      </c>
      <c r="B7" s="125"/>
      <c r="C7" s="125"/>
      <c r="D7" s="125"/>
      <c r="E7" s="125"/>
      <c r="F7" s="125"/>
      <c r="G7" s="125"/>
      <c r="H7" s="125"/>
      <c r="I7" s="125"/>
      <c r="J7" s="125"/>
      <c r="K7" s="125"/>
    </row>
    <row r="8" spans="1:11" s="16" customFormat="1" ht="15" customHeight="1" x14ac:dyDescent="0.2">
      <c r="A8" s="41" t="s">
        <v>9</v>
      </c>
      <c r="B8" s="42" t="s">
        <v>70</v>
      </c>
      <c r="C8" s="41">
        <v>75000</v>
      </c>
      <c r="D8" s="41" t="s">
        <v>66</v>
      </c>
      <c r="E8" s="63"/>
      <c r="F8" s="45"/>
      <c r="G8" s="46">
        <f>C8*F8</f>
        <v>0</v>
      </c>
      <c r="H8" s="46">
        <f>G8*0.095</f>
        <v>0</v>
      </c>
      <c r="I8" s="46">
        <f>G8+H8</f>
        <v>0</v>
      </c>
      <c r="J8" s="47"/>
      <c r="K8" s="47"/>
    </row>
    <row r="9" spans="1:11" s="16" customFormat="1" ht="15" customHeight="1" x14ac:dyDescent="0.2">
      <c r="A9" s="41" t="s">
        <v>10</v>
      </c>
      <c r="B9" s="42" t="s">
        <v>7</v>
      </c>
      <c r="C9" s="41">
        <v>5000</v>
      </c>
      <c r="D9" s="41" t="s">
        <v>66</v>
      </c>
      <c r="E9" s="63"/>
      <c r="F9" s="45"/>
      <c r="G9" s="46">
        <f t="shared" ref="G9" si="0">C9*F9</f>
        <v>0</v>
      </c>
      <c r="H9" s="46">
        <f t="shared" ref="H9" si="1">G9*0.095</f>
        <v>0</v>
      </c>
      <c r="I9" s="46">
        <f t="shared" ref="I9" si="2">G9+H9</f>
        <v>0</v>
      </c>
      <c r="J9" s="47"/>
      <c r="K9" s="47"/>
    </row>
    <row r="10" spans="1:11" s="16" customFormat="1" ht="15" customHeight="1" x14ac:dyDescent="0.2">
      <c r="A10" s="42"/>
      <c r="B10" s="48" t="s">
        <v>527</v>
      </c>
      <c r="C10" s="49" t="s">
        <v>60</v>
      </c>
      <c r="D10" s="49" t="s">
        <v>60</v>
      </c>
      <c r="E10" s="49" t="s">
        <v>60</v>
      </c>
      <c r="F10" s="49" t="s">
        <v>60</v>
      </c>
      <c r="G10" s="51">
        <f>SUM(G8:G9)</f>
        <v>0</v>
      </c>
      <c r="H10" s="51">
        <f t="shared" ref="H10:I10" si="3">SUM(H8:H9)</f>
        <v>0</v>
      </c>
      <c r="I10" s="51">
        <f t="shared" si="3"/>
        <v>0</v>
      </c>
      <c r="J10" s="52">
        <f>SUM(J8:J9)</f>
        <v>0</v>
      </c>
      <c r="K10" s="52">
        <f>SUM(K8:K9)</f>
        <v>0</v>
      </c>
    </row>
    <row r="11" spans="1:11" s="16" customFormat="1" ht="15" customHeight="1" x14ac:dyDescent="0.2">
      <c r="A11" s="117" t="s">
        <v>151</v>
      </c>
      <c r="B11" s="118"/>
      <c r="C11" s="118"/>
      <c r="D11" s="118"/>
      <c r="E11" s="118"/>
      <c r="F11" s="118"/>
      <c r="G11" s="118"/>
      <c r="H11" s="118"/>
      <c r="I11" s="118"/>
      <c r="J11" s="118"/>
      <c r="K11" s="119"/>
    </row>
    <row r="12" spans="1:11" s="16" customFormat="1" ht="15" customHeight="1" x14ac:dyDescent="0.2">
      <c r="A12" s="41">
        <v>1</v>
      </c>
      <c r="B12" s="42" t="s">
        <v>54</v>
      </c>
      <c r="C12" s="41">
        <v>2000</v>
      </c>
      <c r="D12" s="41" t="s">
        <v>66</v>
      </c>
      <c r="E12" s="63"/>
      <c r="F12" s="45"/>
      <c r="G12" s="46">
        <f t="shared" ref="G12" si="4">C12*F12</f>
        <v>0</v>
      </c>
      <c r="H12" s="46">
        <f t="shared" ref="H12" si="5">G12*0.095</f>
        <v>0</v>
      </c>
      <c r="I12" s="46">
        <f t="shared" ref="I12" si="6">G12+H12</f>
        <v>0</v>
      </c>
      <c r="J12" s="47"/>
      <c r="K12" s="54" t="s">
        <v>60</v>
      </c>
    </row>
    <row r="13" spans="1:11" s="16" customFormat="1" ht="15" customHeight="1" x14ac:dyDescent="0.2">
      <c r="A13" s="42"/>
      <c r="B13" s="48" t="s">
        <v>741</v>
      </c>
      <c r="C13" s="49" t="s">
        <v>60</v>
      </c>
      <c r="D13" s="49" t="s">
        <v>60</v>
      </c>
      <c r="E13" s="49" t="s">
        <v>60</v>
      </c>
      <c r="F13" s="49" t="s">
        <v>60</v>
      </c>
      <c r="G13" s="51">
        <f>SUM(G12)</f>
        <v>0</v>
      </c>
      <c r="H13" s="51">
        <f>SUM(H12)</f>
        <v>0</v>
      </c>
      <c r="I13" s="51">
        <f>SUM(I12)</f>
        <v>0</v>
      </c>
      <c r="J13" s="52">
        <f>SUM(J12)</f>
        <v>0</v>
      </c>
      <c r="K13" s="52">
        <f>SUM(K12)</f>
        <v>0</v>
      </c>
    </row>
    <row r="14" spans="1:11" s="10" customFormat="1" ht="15" customHeight="1" x14ac:dyDescent="0.15">
      <c r="A14" s="29"/>
      <c r="B14" s="30"/>
      <c r="C14" s="31"/>
      <c r="D14" s="31"/>
      <c r="E14" s="31"/>
      <c r="F14" s="31"/>
    </row>
    <row r="15" spans="1:11" s="35" customFormat="1" ht="12.95" customHeight="1" x14ac:dyDescent="0.2">
      <c r="A15" s="84" t="s">
        <v>714</v>
      </c>
      <c r="B15" s="3"/>
      <c r="C15" s="82"/>
      <c r="D15" s="83"/>
      <c r="E15" s="3"/>
      <c r="F15" s="3"/>
      <c r="G15" s="3"/>
      <c r="H15" s="3"/>
      <c r="I15" s="3"/>
      <c r="J15" s="3"/>
      <c r="K15" s="3"/>
    </row>
    <row r="16" spans="1:11" s="35" customFormat="1" ht="12.95" customHeight="1" x14ac:dyDescent="0.2">
      <c r="A16" s="122" t="s">
        <v>795</v>
      </c>
      <c r="B16" s="122"/>
      <c r="C16" s="122"/>
      <c r="D16" s="122"/>
      <c r="E16" s="122"/>
      <c r="F16" s="122"/>
      <c r="G16" s="122"/>
      <c r="H16" s="122"/>
      <c r="I16" s="122"/>
      <c r="J16" s="122"/>
      <c r="K16" s="122"/>
    </row>
    <row r="17" spans="1:11" s="35" customFormat="1" ht="12.95" customHeight="1" x14ac:dyDescent="0.2">
      <c r="A17" s="123" t="s">
        <v>746</v>
      </c>
      <c r="B17" s="123"/>
      <c r="C17" s="123"/>
      <c r="D17" s="123"/>
      <c r="E17" s="123"/>
      <c r="F17" s="123"/>
      <c r="G17" s="123"/>
      <c r="H17" s="123"/>
      <c r="I17" s="123"/>
      <c r="J17" s="123"/>
      <c r="K17" s="123"/>
    </row>
    <row r="18" spans="1:11" s="21" customFormat="1" ht="17.100000000000001" customHeight="1" x14ac:dyDescent="0.25"/>
    <row r="19" spans="1:11" s="73" customFormat="1" ht="15" customHeight="1" x14ac:dyDescent="0.2">
      <c r="A19" s="120" t="s">
        <v>393</v>
      </c>
      <c r="B19" s="121"/>
      <c r="C19" s="72"/>
    </row>
    <row r="20" spans="1:11" s="73" customFormat="1" ht="27" customHeight="1" x14ac:dyDescent="0.2">
      <c r="A20" s="114" t="s">
        <v>394</v>
      </c>
      <c r="B20" s="114"/>
      <c r="C20" s="114"/>
      <c r="D20" s="114"/>
      <c r="E20" s="114"/>
      <c r="F20" s="114"/>
      <c r="G20" s="114"/>
      <c r="H20" s="114"/>
      <c r="I20" s="114"/>
      <c r="J20" s="114"/>
      <c r="K20" s="114"/>
    </row>
    <row r="21" spans="1:11" s="73" customFormat="1" ht="12.75" x14ac:dyDescent="0.2">
      <c r="A21" s="73" t="s">
        <v>834</v>
      </c>
      <c r="B21" s="74"/>
      <c r="C21" s="72"/>
    </row>
    <row r="22" spans="1:11" s="73" customFormat="1" ht="12.75" x14ac:dyDescent="0.2">
      <c r="A22" s="73" t="s">
        <v>395</v>
      </c>
      <c r="B22" s="74"/>
      <c r="C22" s="72"/>
    </row>
    <row r="23" spans="1:11" s="73" customFormat="1" ht="12.75" x14ac:dyDescent="0.2">
      <c r="A23" s="73" t="s">
        <v>396</v>
      </c>
      <c r="B23" s="74"/>
      <c r="C23" s="72"/>
    </row>
    <row r="24" spans="1:11" s="73" customFormat="1" ht="12.75" x14ac:dyDescent="0.2">
      <c r="A24" s="73" t="s">
        <v>397</v>
      </c>
      <c r="B24" s="74"/>
      <c r="C24" s="72"/>
    </row>
    <row r="25" spans="1:11" s="73" customFormat="1" ht="12.75" x14ac:dyDescent="0.2">
      <c r="A25" s="73" t="s">
        <v>398</v>
      </c>
      <c r="B25" s="74"/>
      <c r="C25" s="72"/>
    </row>
    <row r="26" spans="1:11" s="73" customFormat="1" ht="25.5" customHeight="1" x14ac:dyDescent="0.2">
      <c r="A26" s="114" t="s">
        <v>835</v>
      </c>
      <c r="B26" s="114"/>
      <c r="C26" s="114"/>
      <c r="D26" s="114"/>
      <c r="E26" s="114"/>
      <c r="F26" s="114"/>
      <c r="G26" s="114"/>
      <c r="H26" s="114"/>
      <c r="I26" s="114"/>
      <c r="J26" s="114"/>
      <c r="K26" s="114"/>
    </row>
    <row r="27" spans="1:11" s="73" customFormat="1" ht="25.5" customHeight="1" x14ac:dyDescent="0.2">
      <c r="A27" s="114" t="s">
        <v>836</v>
      </c>
      <c r="B27" s="114"/>
      <c r="C27" s="114"/>
      <c r="D27" s="114"/>
      <c r="E27" s="114"/>
      <c r="F27" s="114"/>
      <c r="G27" s="114"/>
      <c r="H27" s="114"/>
      <c r="I27" s="114"/>
      <c r="J27" s="114"/>
      <c r="K27" s="114"/>
    </row>
    <row r="28" spans="1:11" s="73" customFormat="1" ht="20.25" customHeight="1" x14ac:dyDescent="0.2">
      <c r="B28" s="74"/>
      <c r="C28" s="72"/>
    </row>
    <row r="29" spans="1:11" s="94" customFormat="1" ht="12.75" x14ac:dyDescent="0.2">
      <c r="A29" s="94" t="s">
        <v>837</v>
      </c>
      <c r="B29" s="95"/>
      <c r="C29" s="96"/>
      <c r="E29" s="94" t="s">
        <v>62</v>
      </c>
      <c r="I29" s="94" t="s">
        <v>44</v>
      </c>
    </row>
  </sheetData>
  <sheetProtection algorithmName="SHA-512" hashValue="B7Wp3F+Spw05uRjD04JJ70wHNKmcWOt8sMtYK1mv1oo4A7U4/TM3PicNipQmlZl+haaGgCIk3WoBglXIPUOvpw==" saltValue="9twJfYz7rFMtus4WSIcCiQ==" spinCount="100000" sheet="1" objects="1" scenarios="1"/>
  <mergeCells count="10">
    <mergeCell ref="A19:B19"/>
    <mergeCell ref="A20:K20"/>
    <mergeCell ref="A26:K26"/>
    <mergeCell ref="A27:K27"/>
    <mergeCell ref="A1:D1"/>
    <mergeCell ref="A7:K7"/>
    <mergeCell ref="A3:K3"/>
    <mergeCell ref="A11:K11"/>
    <mergeCell ref="A16:K16"/>
    <mergeCell ref="A17:K17"/>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9">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9 J12">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48"/>
  <sheetViews>
    <sheetView zoomScale="120" zoomScaleNormal="120" workbookViewId="0">
      <pane ySplit="6" topLeftCell="A117" activePane="bottomLeft" state="frozen"/>
      <selection activeCell="A83" sqref="A83:K83"/>
      <selection pane="bottomLeft" activeCell="J137" sqref="J137"/>
    </sheetView>
  </sheetViews>
  <sheetFormatPr defaultColWidth="9.28515625" defaultRowHeight="15" x14ac:dyDescent="0.25"/>
  <cols>
    <col min="1" max="1" width="2.85546875" style="5" customWidth="1"/>
    <col min="2" max="2" width="24.28515625" style="5" customWidth="1"/>
    <col min="3" max="3" width="7.5703125" style="5" customWidth="1"/>
    <col min="4" max="4" width="4.42578125" style="5" customWidth="1"/>
    <col min="5" max="5" width="15.7109375" style="5" customWidth="1"/>
    <col min="6" max="7" width="10.7109375" style="5" customWidth="1"/>
    <col min="8" max="8" width="11.28515625" style="5" customWidth="1"/>
    <col min="9" max="9" width="10.7109375" style="5" customWidth="1"/>
    <col min="10" max="11" width="9.140625" style="5" customWidth="1"/>
    <col min="12" max="16384" width="9.28515625" style="5"/>
  </cols>
  <sheetData>
    <row r="1" spans="1:11" s="99" customFormat="1" x14ac:dyDescent="0.25">
      <c r="A1" s="115" t="s">
        <v>841</v>
      </c>
      <c r="B1" s="115"/>
      <c r="C1" s="115"/>
      <c r="D1" s="115"/>
      <c r="E1" s="20"/>
      <c r="F1" s="20"/>
      <c r="G1" s="20" t="s">
        <v>64</v>
      </c>
      <c r="H1" s="20"/>
      <c r="K1" s="20"/>
    </row>
    <row r="2" spans="1:11" s="9" customFormat="1" ht="6" customHeight="1" x14ac:dyDescent="0.15"/>
    <row r="3" spans="1:11" s="65" customFormat="1" ht="17.25" customHeight="1" x14ac:dyDescent="0.3">
      <c r="A3" s="116" t="s">
        <v>529</v>
      </c>
      <c r="B3" s="116"/>
      <c r="C3" s="116"/>
      <c r="D3" s="116"/>
      <c r="E3" s="116"/>
      <c r="F3" s="116"/>
      <c r="G3" s="116"/>
      <c r="H3" s="116"/>
      <c r="I3" s="116"/>
      <c r="J3" s="116"/>
      <c r="K3" s="116"/>
    </row>
    <row r="4" spans="1:11" s="9" customFormat="1" ht="6" customHeight="1" x14ac:dyDescent="0.15"/>
    <row r="5" spans="1:11" s="10" customFormat="1" ht="49.5" customHeight="1" x14ac:dyDescent="0.15">
      <c r="A5" s="57" t="s">
        <v>56</v>
      </c>
      <c r="B5" s="57" t="s">
        <v>57</v>
      </c>
      <c r="C5" s="58" t="s">
        <v>58</v>
      </c>
      <c r="D5" s="58" t="s">
        <v>417</v>
      </c>
      <c r="E5" s="59" t="s">
        <v>59</v>
      </c>
      <c r="F5" s="59" t="s">
        <v>385</v>
      </c>
      <c r="G5" s="59" t="s">
        <v>386</v>
      </c>
      <c r="H5" s="59" t="s">
        <v>826</v>
      </c>
      <c r="I5" s="59" t="s">
        <v>389</v>
      </c>
      <c r="J5" s="59" t="s">
        <v>391</v>
      </c>
      <c r="K5" s="59" t="s">
        <v>392</v>
      </c>
    </row>
    <row r="6" spans="1:11" s="10" customFormat="1" ht="12" customHeight="1" x14ac:dyDescent="0.15">
      <c r="A6" s="60">
        <v>1</v>
      </c>
      <c r="B6" s="60">
        <v>2</v>
      </c>
      <c r="C6" s="61">
        <v>3</v>
      </c>
      <c r="D6" s="61">
        <v>4</v>
      </c>
      <c r="E6" s="61">
        <v>5</v>
      </c>
      <c r="F6" s="61">
        <v>6</v>
      </c>
      <c r="G6" s="62" t="s">
        <v>387</v>
      </c>
      <c r="H6" s="61" t="s">
        <v>388</v>
      </c>
      <c r="I6" s="62" t="s">
        <v>390</v>
      </c>
      <c r="J6" s="61">
        <v>10</v>
      </c>
      <c r="K6" s="61">
        <v>11</v>
      </c>
    </row>
    <row r="7" spans="1:11" s="16" customFormat="1" ht="15" customHeight="1" x14ac:dyDescent="0.2">
      <c r="A7" s="117" t="s">
        <v>528</v>
      </c>
      <c r="B7" s="118"/>
      <c r="C7" s="118"/>
      <c r="D7" s="118"/>
      <c r="E7" s="118"/>
      <c r="F7" s="118"/>
      <c r="G7" s="118"/>
      <c r="H7" s="118"/>
      <c r="I7" s="118"/>
      <c r="J7" s="118"/>
      <c r="K7" s="118"/>
    </row>
    <row r="8" spans="1:11" s="16" customFormat="1" ht="15" customHeight="1" x14ac:dyDescent="0.2">
      <c r="A8" s="41" t="s">
        <v>9</v>
      </c>
      <c r="B8" s="42" t="s">
        <v>453</v>
      </c>
      <c r="C8" s="43">
        <v>400</v>
      </c>
      <c r="D8" s="41" t="s">
        <v>1</v>
      </c>
      <c r="E8" s="41" t="s">
        <v>60</v>
      </c>
      <c r="F8" s="97"/>
      <c r="G8" s="46">
        <f>C8*F8</f>
        <v>0</v>
      </c>
      <c r="H8" s="46">
        <f>G8*0.095</f>
        <v>0</v>
      </c>
      <c r="I8" s="46">
        <f>G8+H8</f>
        <v>0</v>
      </c>
      <c r="J8" s="98"/>
      <c r="K8" s="98"/>
    </row>
    <row r="9" spans="1:11" s="16" customFormat="1" ht="15" customHeight="1" x14ac:dyDescent="0.2">
      <c r="A9" s="41" t="s">
        <v>10</v>
      </c>
      <c r="B9" s="42" t="s">
        <v>450</v>
      </c>
      <c r="C9" s="43">
        <v>2600</v>
      </c>
      <c r="D9" s="41" t="s">
        <v>1</v>
      </c>
      <c r="E9" s="41" t="s">
        <v>60</v>
      </c>
      <c r="F9" s="97"/>
      <c r="G9" s="46">
        <f t="shared" ref="G9:G36" si="0">C9*F9</f>
        <v>0</v>
      </c>
      <c r="H9" s="46">
        <f t="shared" ref="H9:H36" si="1">G9*0.095</f>
        <v>0</v>
      </c>
      <c r="I9" s="46">
        <f t="shared" ref="I9:I36" si="2">G9+H9</f>
        <v>0</v>
      </c>
      <c r="J9" s="98"/>
      <c r="K9" s="98"/>
    </row>
    <row r="10" spans="1:11" s="16" customFormat="1" ht="15" customHeight="1" x14ac:dyDescent="0.2">
      <c r="A10" s="41" t="s">
        <v>11</v>
      </c>
      <c r="B10" s="42" t="s">
        <v>451</v>
      </c>
      <c r="C10" s="43">
        <v>1800</v>
      </c>
      <c r="D10" s="41" t="s">
        <v>1</v>
      </c>
      <c r="E10" s="41" t="s">
        <v>60</v>
      </c>
      <c r="F10" s="97"/>
      <c r="G10" s="46">
        <f t="shared" si="0"/>
        <v>0</v>
      </c>
      <c r="H10" s="46">
        <f t="shared" si="1"/>
        <v>0</v>
      </c>
      <c r="I10" s="46">
        <f t="shared" si="2"/>
        <v>0</v>
      </c>
      <c r="J10" s="98"/>
      <c r="K10" s="98"/>
    </row>
    <row r="11" spans="1:11" s="16" customFormat="1" ht="15" customHeight="1" x14ac:dyDescent="0.2">
      <c r="A11" s="41" t="s">
        <v>12</v>
      </c>
      <c r="B11" s="42" t="s">
        <v>452</v>
      </c>
      <c r="C11" s="43">
        <v>400</v>
      </c>
      <c r="D11" s="41" t="s">
        <v>1</v>
      </c>
      <c r="E11" s="41" t="s">
        <v>60</v>
      </c>
      <c r="F11" s="97"/>
      <c r="G11" s="46">
        <f t="shared" si="0"/>
        <v>0</v>
      </c>
      <c r="H11" s="46">
        <f t="shared" si="1"/>
        <v>0</v>
      </c>
      <c r="I11" s="46">
        <f t="shared" si="2"/>
        <v>0</v>
      </c>
      <c r="J11" s="98"/>
      <c r="K11" s="98"/>
    </row>
    <row r="12" spans="1:11" s="16" customFormat="1" ht="15" customHeight="1" x14ac:dyDescent="0.2">
      <c r="A12" s="41" t="s">
        <v>13</v>
      </c>
      <c r="B12" s="42" t="s">
        <v>454</v>
      </c>
      <c r="C12" s="43">
        <v>2000</v>
      </c>
      <c r="D12" s="41" t="s">
        <v>1</v>
      </c>
      <c r="E12" s="41" t="s">
        <v>60</v>
      </c>
      <c r="F12" s="97"/>
      <c r="G12" s="46">
        <f t="shared" si="0"/>
        <v>0</v>
      </c>
      <c r="H12" s="46">
        <f t="shared" si="1"/>
        <v>0</v>
      </c>
      <c r="I12" s="46">
        <f t="shared" si="2"/>
        <v>0</v>
      </c>
      <c r="J12" s="98"/>
      <c r="K12" s="98"/>
    </row>
    <row r="13" spans="1:11" s="16" customFormat="1" ht="15" customHeight="1" x14ac:dyDescent="0.2">
      <c r="A13" s="41" t="s">
        <v>2</v>
      </c>
      <c r="B13" s="42" t="s">
        <v>455</v>
      </c>
      <c r="C13" s="43">
        <v>200</v>
      </c>
      <c r="D13" s="41" t="s">
        <v>1</v>
      </c>
      <c r="E13" s="41" t="s">
        <v>60</v>
      </c>
      <c r="F13" s="97"/>
      <c r="G13" s="46">
        <f t="shared" si="0"/>
        <v>0</v>
      </c>
      <c r="H13" s="46">
        <f t="shared" si="1"/>
        <v>0</v>
      </c>
      <c r="I13" s="46">
        <f t="shared" si="2"/>
        <v>0</v>
      </c>
      <c r="J13" s="98"/>
      <c r="K13" s="98"/>
    </row>
    <row r="14" spans="1:11" s="16" customFormat="1" ht="15" customHeight="1" x14ac:dyDescent="0.2">
      <c r="A14" s="41" t="s">
        <v>3</v>
      </c>
      <c r="B14" s="42" t="s">
        <v>176</v>
      </c>
      <c r="C14" s="43">
        <v>380</v>
      </c>
      <c r="D14" s="41" t="s">
        <v>1</v>
      </c>
      <c r="E14" s="41" t="s">
        <v>60</v>
      </c>
      <c r="F14" s="97"/>
      <c r="G14" s="46">
        <f t="shared" si="0"/>
        <v>0</v>
      </c>
      <c r="H14" s="46">
        <f t="shared" si="1"/>
        <v>0</v>
      </c>
      <c r="I14" s="46">
        <f t="shared" si="2"/>
        <v>0</v>
      </c>
      <c r="J14" s="98"/>
      <c r="K14" s="98"/>
    </row>
    <row r="15" spans="1:11" s="16" customFormat="1" ht="15" customHeight="1" x14ac:dyDescent="0.2">
      <c r="A15" s="41" t="s">
        <v>4</v>
      </c>
      <c r="B15" s="42" t="s">
        <v>177</v>
      </c>
      <c r="C15" s="43">
        <v>600</v>
      </c>
      <c r="D15" s="41" t="s">
        <v>1</v>
      </c>
      <c r="E15" s="41" t="s">
        <v>60</v>
      </c>
      <c r="F15" s="97"/>
      <c r="G15" s="46">
        <f t="shared" si="0"/>
        <v>0</v>
      </c>
      <c r="H15" s="46">
        <f t="shared" si="1"/>
        <v>0</v>
      </c>
      <c r="I15" s="46">
        <f t="shared" si="2"/>
        <v>0</v>
      </c>
      <c r="J15" s="98"/>
      <c r="K15" s="98"/>
    </row>
    <row r="16" spans="1:11" s="16" customFormat="1" ht="15" customHeight="1" x14ac:dyDescent="0.2">
      <c r="A16" s="41" t="s">
        <v>5</v>
      </c>
      <c r="B16" s="42" t="s">
        <v>178</v>
      </c>
      <c r="C16" s="43">
        <v>1600</v>
      </c>
      <c r="D16" s="41" t="s">
        <v>1</v>
      </c>
      <c r="E16" s="41" t="s">
        <v>60</v>
      </c>
      <c r="F16" s="97"/>
      <c r="G16" s="46">
        <f t="shared" si="0"/>
        <v>0</v>
      </c>
      <c r="H16" s="46">
        <f t="shared" si="1"/>
        <v>0</v>
      </c>
      <c r="I16" s="46">
        <f t="shared" si="2"/>
        <v>0</v>
      </c>
      <c r="J16" s="98"/>
      <c r="K16" s="98"/>
    </row>
    <row r="17" spans="1:11" s="16" customFormat="1" ht="15" customHeight="1" x14ac:dyDescent="0.2">
      <c r="A17" s="41" t="s">
        <v>6</v>
      </c>
      <c r="B17" s="42" t="s">
        <v>456</v>
      </c>
      <c r="C17" s="43">
        <v>1200</v>
      </c>
      <c r="D17" s="41" t="s">
        <v>1</v>
      </c>
      <c r="E17" s="41" t="s">
        <v>60</v>
      </c>
      <c r="F17" s="97"/>
      <c r="G17" s="46">
        <f t="shared" si="0"/>
        <v>0</v>
      </c>
      <c r="H17" s="46">
        <f t="shared" si="1"/>
        <v>0</v>
      </c>
      <c r="I17" s="46">
        <f t="shared" si="2"/>
        <v>0</v>
      </c>
      <c r="J17" s="98"/>
      <c r="K17" s="98"/>
    </row>
    <row r="18" spans="1:11" s="16" customFormat="1" ht="15" customHeight="1" x14ac:dyDescent="0.2">
      <c r="A18" s="41" t="s">
        <v>14</v>
      </c>
      <c r="B18" s="66" t="s">
        <v>179</v>
      </c>
      <c r="C18" s="43">
        <v>2000</v>
      </c>
      <c r="D18" s="41" t="s">
        <v>1</v>
      </c>
      <c r="E18" s="41" t="s">
        <v>60</v>
      </c>
      <c r="F18" s="97"/>
      <c r="G18" s="46">
        <f t="shared" si="0"/>
        <v>0</v>
      </c>
      <c r="H18" s="46">
        <f t="shared" si="1"/>
        <v>0</v>
      </c>
      <c r="I18" s="46">
        <f t="shared" si="2"/>
        <v>0</v>
      </c>
      <c r="J18" s="98"/>
      <c r="K18" s="98"/>
    </row>
    <row r="19" spans="1:11" s="16" customFormat="1" ht="15" customHeight="1" x14ac:dyDescent="0.2">
      <c r="A19" s="41" t="s">
        <v>45</v>
      </c>
      <c r="B19" s="42" t="s">
        <v>180</v>
      </c>
      <c r="C19" s="43">
        <v>3200</v>
      </c>
      <c r="D19" s="41" t="s">
        <v>1</v>
      </c>
      <c r="E19" s="41" t="s">
        <v>60</v>
      </c>
      <c r="F19" s="97"/>
      <c r="G19" s="46">
        <f t="shared" si="0"/>
        <v>0</v>
      </c>
      <c r="H19" s="46">
        <f t="shared" si="1"/>
        <v>0</v>
      </c>
      <c r="I19" s="46">
        <f t="shared" si="2"/>
        <v>0</v>
      </c>
      <c r="J19" s="98"/>
      <c r="K19" s="98"/>
    </row>
    <row r="20" spans="1:11" s="16" customFormat="1" ht="15" customHeight="1" x14ac:dyDescent="0.2">
      <c r="A20" s="41" t="s">
        <v>52</v>
      </c>
      <c r="B20" s="42" t="s">
        <v>181</v>
      </c>
      <c r="C20" s="43">
        <v>750</v>
      </c>
      <c r="D20" s="41" t="s">
        <v>1</v>
      </c>
      <c r="E20" s="41" t="s">
        <v>60</v>
      </c>
      <c r="F20" s="97"/>
      <c r="G20" s="46">
        <f t="shared" si="0"/>
        <v>0</v>
      </c>
      <c r="H20" s="46">
        <f t="shared" si="1"/>
        <v>0</v>
      </c>
      <c r="I20" s="46">
        <f t="shared" si="2"/>
        <v>0</v>
      </c>
      <c r="J20" s="98"/>
      <c r="K20" s="98"/>
    </row>
    <row r="21" spans="1:11" s="16" customFormat="1" ht="15" customHeight="1" x14ac:dyDescent="0.2">
      <c r="A21" s="41" t="s">
        <v>53</v>
      </c>
      <c r="B21" s="42" t="s">
        <v>182</v>
      </c>
      <c r="C21" s="43">
        <v>600</v>
      </c>
      <c r="D21" s="41" t="s">
        <v>1</v>
      </c>
      <c r="E21" s="41" t="s">
        <v>60</v>
      </c>
      <c r="F21" s="97"/>
      <c r="G21" s="46">
        <f t="shared" si="0"/>
        <v>0</v>
      </c>
      <c r="H21" s="46">
        <f t="shared" si="1"/>
        <v>0</v>
      </c>
      <c r="I21" s="46">
        <f t="shared" si="2"/>
        <v>0</v>
      </c>
      <c r="J21" s="98"/>
      <c r="K21" s="98"/>
    </row>
    <row r="22" spans="1:11" s="16" customFormat="1" ht="15" customHeight="1" x14ac:dyDescent="0.2">
      <c r="A22" s="41" t="s">
        <v>25</v>
      </c>
      <c r="B22" s="42" t="s">
        <v>183</v>
      </c>
      <c r="C22" s="43">
        <v>3000</v>
      </c>
      <c r="D22" s="41" t="s">
        <v>1</v>
      </c>
      <c r="E22" s="41" t="s">
        <v>60</v>
      </c>
      <c r="F22" s="97"/>
      <c r="G22" s="46">
        <f t="shared" si="0"/>
        <v>0</v>
      </c>
      <c r="H22" s="46">
        <f t="shared" si="1"/>
        <v>0</v>
      </c>
      <c r="I22" s="46">
        <f t="shared" si="2"/>
        <v>0</v>
      </c>
      <c r="J22" s="98"/>
      <c r="K22" s="98"/>
    </row>
    <row r="23" spans="1:11" s="16" customFormat="1" ht="15" customHeight="1" x14ac:dyDescent="0.2">
      <c r="A23" s="41" t="s">
        <v>26</v>
      </c>
      <c r="B23" s="42" t="s">
        <v>184</v>
      </c>
      <c r="C23" s="43">
        <v>600</v>
      </c>
      <c r="D23" s="41" t="s">
        <v>1</v>
      </c>
      <c r="E23" s="41" t="s">
        <v>60</v>
      </c>
      <c r="F23" s="97"/>
      <c r="G23" s="46">
        <f t="shared" si="0"/>
        <v>0</v>
      </c>
      <c r="H23" s="46">
        <f t="shared" si="1"/>
        <v>0</v>
      </c>
      <c r="I23" s="46">
        <f t="shared" si="2"/>
        <v>0</v>
      </c>
      <c r="J23" s="98"/>
      <c r="K23" s="98"/>
    </row>
    <row r="24" spans="1:11" s="16" customFormat="1" ht="15" customHeight="1" x14ac:dyDescent="0.2">
      <c r="A24" s="41" t="s">
        <v>27</v>
      </c>
      <c r="B24" s="42" t="s">
        <v>170</v>
      </c>
      <c r="C24" s="43">
        <v>3500</v>
      </c>
      <c r="D24" s="41" t="s">
        <v>1</v>
      </c>
      <c r="E24" s="41" t="s">
        <v>60</v>
      </c>
      <c r="F24" s="97"/>
      <c r="G24" s="46">
        <f t="shared" si="0"/>
        <v>0</v>
      </c>
      <c r="H24" s="46">
        <f t="shared" si="1"/>
        <v>0</v>
      </c>
      <c r="I24" s="46">
        <f t="shared" si="2"/>
        <v>0</v>
      </c>
      <c r="J24" s="98"/>
      <c r="K24" s="98"/>
    </row>
    <row r="25" spans="1:11" s="16" customFormat="1" ht="15" customHeight="1" x14ac:dyDescent="0.2">
      <c r="A25" s="41" t="s">
        <v>28</v>
      </c>
      <c r="B25" s="42" t="s">
        <v>185</v>
      </c>
      <c r="C25" s="43">
        <v>2500</v>
      </c>
      <c r="D25" s="41" t="s">
        <v>1</v>
      </c>
      <c r="E25" s="41" t="s">
        <v>60</v>
      </c>
      <c r="F25" s="97"/>
      <c r="G25" s="46">
        <f t="shared" si="0"/>
        <v>0</v>
      </c>
      <c r="H25" s="46">
        <f t="shared" si="1"/>
        <v>0</v>
      </c>
      <c r="I25" s="46">
        <f t="shared" si="2"/>
        <v>0</v>
      </c>
      <c r="J25" s="98"/>
      <c r="K25" s="98"/>
    </row>
    <row r="26" spans="1:11" s="16" customFormat="1" ht="15" customHeight="1" x14ac:dyDescent="0.2">
      <c r="A26" s="41" t="s">
        <v>29</v>
      </c>
      <c r="B26" s="42" t="s">
        <v>186</v>
      </c>
      <c r="C26" s="43">
        <v>5500</v>
      </c>
      <c r="D26" s="41" t="s">
        <v>1</v>
      </c>
      <c r="E26" s="41" t="s">
        <v>60</v>
      </c>
      <c r="F26" s="97"/>
      <c r="G26" s="46">
        <f t="shared" si="0"/>
        <v>0</v>
      </c>
      <c r="H26" s="46">
        <f t="shared" si="1"/>
        <v>0</v>
      </c>
      <c r="I26" s="46">
        <f t="shared" si="2"/>
        <v>0</v>
      </c>
      <c r="J26" s="98"/>
      <c r="K26" s="98"/>
    </row>
    <row r="27" spans="1:11" s="16" customFormat="1" ht="15" customHeight="1" x14ac:dyDescent="0.2">
      <c r="A27" s="41" t="s">
        <v>30</v>
      </c>
      <c r="B27" s="42" t="s">
        <v>187</v>
      </c>
      <c r="C27" s="43">
        <v>350</v>
      </c>
      <c r="D27" s="41" t="s">
        <v>1</v>
      </c>
      <c r="E27" s="41" t="s">
        <v>60</v>
      </c>
      <c r="F27" s="97"/>
      <c r="G27" s="46">
        <f t="shared" si="0"/>
        <v>0</v>
      </c>
      <c r="H27" s="46">
        <f t="shared" si="1"/>
        <v>0</v>
      </c>
      <c r="I27" s="46">
        <f t="shared" si="2"/>
        <v>0</v>
      </c>
      <c r="J27" s="98"/>
      <c r="K27" s="98"/>
    </row>
    <row r="28" spans="1:11" s="16" customFormat="1" ht="15" customHeight="1" x14ac:dyDescent="0.2">
      <c r="A28" s="41" t="s">
        <v>31</v>
      </c>
      <c r="B28" s="42" t="s">
        <v>188</v>
      </c>
      <c r="C28" s="43">
        <v>1500</v>
      </c>
      <c r="D28" s="41" t="s">
        <v>1</v>
      </c>
      <c r="E28" s="41" t="s">
        <v>60</v>
      </c>
      <c r="F28" s="97"/>
      <c r="G28" s="46">
        <f t="shared" si="0"/>
        <v>0</v>
      </c>
      <c r="H28" s="46">
        <f t="shared" si="1"/>
        <v>0</v>
      </c>
      <c r="I28" s="46">
        <f t="shared" si="2"/>
        <v>0</v>
      </c>
      <c r="J28" s="98"/>
      <c r="K28" s="98"/>
    </row>
    <row r="29" spans="1:11" s="16" customFormat="1" ht="15" customHeight="1" x14ac:dyDescent="0.2">
      <c r="A29" s="41" t="s">
        <v>32</v>
      </c>
      <c r="B29" s="42" t="s">
        <v>189</v>
      </c>
      <c r="C29" s="43">
        <v>7000</v>
      </c>
      <c r="D29" s="41" t="s">
        <v>1</v>
      </c>
      <c r="E29" s="41" t="s">
        <v>60</v>
      </c>
      <c r="F29" s="97"/>
      <c r="G29" s="46">
        <f t="shared" si="0"/>
        <v>0</v>
      </c>
      <c r="H29" s="46">
        <f t="shared" si="1"/>
        <v>0</v>
      </c>
      <c r="I29" s="46">
        <f t="shared" si="2"/>
        <v>0</v>
      </c>
      <c r="J29" s="98"/>
      <c r="K29" s="98"/>
    </row>
    <row r="30" spans="1:11" s="16" customFormat="1" ht="15" customHeight="1" x14ac:dyDescent="0.2">
      <c r="A30" s="41" t="s">
        <v>33</v>
      </c>
      <c r="B30" s="42" t="s">
        <v>190</v>
      </c>
      <c r="C30" s="43">
        <v>220</v>
      </c>
      <c r="D30" s="41" t="s">
        <v>1</v>
      </c>
      <c r="E30" s="41" t="s">
        <v>60</v>
      </c>
      <c r="F30" s="97"/>
      <c r="G30" s="46">
        <f t="shared" si="0"/>
        <v>0</v>
      </c>
      <c r="H30" s="46">
        <f t="shared" si="1"/>
        <v>0</v>
      </c>
      <c r="I30" s="46">
        <f t="shared" si="2"/>
        <v>0</v>
      </c>
      <c r="J30" s="98"/>
      <c r="K30" s="98"/>
    </row>
    <row r="31" spans="1:11" s="16" customFormat="1" ht="15" customHeight="1" x14ac:dyDescent="0.2">
      <c r="A31" s="41" t="s">
        <v>34</v>
      </c>
      <c r="B31" s="42" t="s">
        <v>191</v>
      </c>
      <c r="C31" s="43">
        <v>1000</v>
      </c>
      <c r="D31" s="41" t="s">
        <v>1</v>
      </c>
      <c r="E31" s="41" t="s">
        <v>60</v>
      </c>
      <c r="F31" s="97"/>
      <c r="G31" s="46">
        <f t="shared" si="0"/>
        <v>0</v>
      </c>
      <c r="H31" s="46">
        <f t="shared" si="1"/>
        <v>0</v>
      </c>
      <c r="I31" s="46">
        <f t="shared" si="2"/>
        <v>0</v>
      </c>
      <c r="J31" s="98"/>
      <c r="K31" s="98"/>
    </row>
    <row r="32" spans="1:11" s="16" customFormat="1" ht="15" customHeight="1" x14ac:dyDescent="0.2">
      <c r="A32" s="41" t="s">
        <v>35</v>
      </c>
      <c r="B32" s="42" t="s">
        <v>531</v>
      </c>
      <c r="C32" s="43">
        <v>150</v>
      </c>
      <c r="D32" s="41" t="s">
        <v>1</v>
      </c>
      <c r="E32" s="41" t="s">
        <v>60</v>
      </c>
      <c r="F32" s="97"/>
      <c r="G32" s="46">
        <f t="shared" si="0"/>
        <v>0</v>
      </c>
      <c r="H32" s="46">
        <f t="shared" si="1"/>
        <v>0</v>
      </c>
      <c r="I32" s="46">
        <f t="shared" si="2"/>
        <v>0</v>
      </c>
      <c r="J32" s="98"/>
      <c r="K32" s="98"/>
    </row>
    <row r="33" spans="1:11" s="16" customFormat="1" ht="15" customHeight="1" x14ac:dyDescent="0.2">
      <c r="A33" s="41" t="s">
        <v>36</v>
      </c>
      <c r="B33" s="42" t="s">
        <v>532</v>
      </c>
      <c r="C33" s="43">
        <v>1200</v>
      </c>
      <c r="D33" s="41" t="s">
        <v>1</v>
      </c>
      <c r="E33" s="41" t="s">
        <v>60</v>
      </c>
      <c r="F33" s="97"/>
      <c r="G33" s="46">
        <f t="shared" si="0"/>
        <v>0</v>
      </c>
      <c r="H33" s="46">
        <f t="shared" si="1"/>
        <v>0</v>
      </c>
      <c r="I33" s="46">
        <f t="shared" si="2"/>
        <v>0</v>
      </c>
      <c r="J33" s="98"/>
      <c r="K33" s="98"/>
    </row>
    <row r="34" spans="1:11" s="16" customFormat="1" ht="15" customHeight="1" x14ac:dyDescent="0.2">
      <c r="A34" s="41" t="s">
        <v>37</v>
      </c>
      <c r="B34" s="42" t="s">
        <v>175</v>
      </c>
      <c r="C34" s="43">
        <v>100</v>
      </c>
      <c r="D34" s="41" t="s">
        <v>1</v>
      </c>
      <c r="E34" s="41" t="s">
        <v>60</v>
      </c>
      <c r="F34" s="97"/>
      <c r="G34" s="46">
        <f t="shared" si="0"/>
        <v>0</v>
      </c>
      <c r="H34" s="46">
        <f t="shared" si="1"/>
        <v>0</v>
      </c>
      <c r="I34" s="46">
        <f t="shared" si="2"/>
        <v>0</v>
      </c>
      <c r="J34" s="98"/>
      <c r="K34" s="98"/>
    </row>
    <row r="35" spans="1:11" s="16" customFormat="1" ht="15" customHeight="1" x14ac:dyDescent="0.2">
      <c r="A35" s="41" t="s">
        <v>38</v>
      </c>
      <c r="B35" s="42" t="s">
        <v>174</v>
      </c>
      <c r="C35" s="43">
        <v>600</v>
      </c>
      <c r="D35" s="41" t="s">
        <v>1</v>
      </c>
      <c r="E35" s="41" t="s">
        <v>60</v>
      </c>
      <c r="F35" s="97"/>
      <c r="G35" s="46">
        <f t="shared" si="0"/>
        <v>0</v>
      </c>
      <c r="H35" s="46">
        <f t="shared" si="1"/>
        <v>0</v>
      </c>
      <c r="I35" s="46">
        <f t="shared" si="2"/>
        <v>0</v>
      </c>
      <c r="J35" s="98"/>
      <c r="K35" s="98"/>
    </row>
    <row r="36" spans="1:11" s="16" customFormat="1" ht="15" customHeight="1" x14ac:dyDescent="0.2">
      <c r="A36" s="41" t="s">
        <v>39</v>
      </c>
      <c r="B36" s="42" t="s">
        <v>171</v>
      </c>
      <c r="C36" s="43">
        <v>100</v>
      </c>
      <c r="D36" s="41" t="s">
        <v>1</v>
      </c>
      <c r="E36" s="41" t="s">
        <v>60</v>
      </c>
      <c r="F36" s="97"/>
      <c r="G36" s="46">
        <f t="shared" si="0"/>
        <v>0</v>
      </c>
      <c r="H36" s="46">
        <f t="shared" si="1"/>
        <v>0</v>
      </c>
      <c r="I36" s="46">
        <f t="shared" si="2"/>
        <v>0</v>
      </c>
      <c r="J36" s="98"/>
      <c r="K36" s="98"/>
    </row>
    <row r="37" spans="1:11" s="16" customFormat="1" ht="15" customHeight="1" x14ac:dyDescent="0.2">
      <c r="A37" s="42"/>
      <c r="B37" s="48" t="s">
        <v>530</v>
      </c>
      <c r="C37" s="49" t="s">
        <v>60</v>
      </c>
      <c r="D37" s="49" t="s">
        <v>60</v>
      </c>
      <c r="E37" s="49" t="s">
        <v>60</v>
      </c>
      <c r="F37" s="49" t="s">
        <v>60</v>
      </c>
      <c r="G37" s="51">
        <f>SUM(G8:G36)</f>
        <v>0</v>
      </c>
      <c r="H37" s="51">
        <f>SUM(H8:H36)</f>
        <v>0</v>
      </c>
      <c r="I37" s="51">
        <f>SUM(I8:I36)</f>
        <v>0</v>
      </c>
      <c r="J37" s="52">
        <f>SUM(J8:J36)</f>
        <v>0</v>
      </c>
      <c r="K37" s="52">
        <f>SUM(K8:K36)</f>
        <v>0</v>
      </c>
    </row>
    <row r="38" spans="1:11" s="16" customFormat="1" ht="15" customHeight="1" x14ac:dyDescent="0.2">
      <c r="A38" s="125" t="s">
        <v>533</v>
      </c>
      <c r="B38" s="125"/>
      <c r="C38" s="125"/>
      <c r="D38" s="125"/>
      <c r="E38" s="125"/>
      <c r="F38" s="125"/>
      <c r="G38" s="125"/>
      <c r="H38" s="125"/>
      <c r="I38" s="125"/>
      <c r="J38" s="125"/>
      <c r="K38" s="125"/>
    </row>
    <row r="39" spans="1:11" s="16" customFormat="1" ht="15" customHeight="1" x14ac:dyDescent="0.2">
      <c r="A39" s="41">
        <v>1</v>
      </c>
      <c r="B39" s="42" t="s">
        <v>172</v>
      </c>
      <c r="C39" s="43">
        <v>80</v>
      </c>
      <c r="D39" s="41" t="s">
        <v>1</v>
      </c>
      <c r="E39" s="41" t="s">
        <v>60</v>
      </c>
      <c r="F39" s="97"/>
      <c r="G39" s="46">
        <f>C39*F39</f>
        <v>0</v>
      </c>
      <c r="H39" s="46">
        <f>G39*0.095</f>
        <v>0</v>
      </c>
      <c r="I39" s="46">
        <f>G39+H39</f>
        <v>0</v>
      </c>
      <c r="J39" s="98"/>
      <c r="K39" s="98"/>
    </row>
    <row r="40" spans="1:11" s="16" customFormat="1" ht="15" customHeight="1" x14ac:dyDescent="0.2">
      <c r="A40" s="41">
        <v>2</v>
      </c>
      <c r="B40" s="42" t="s">
        <v>173</v>
      </c>
      <c r="C40" s="43">
        <v>250</v>
      </c>
      <c r="D40" s="41" t="s">
        <v>1</v>
      </c>
      <c r="E40" s="41" t="s">
        <v>60</v>
      </c>
      <c r="F40" s="97"/>
      <c r="G40" s="46">
        <f t="shared" ref="G40:G58" si="3">C40*F40</f>
        <v>0</v>
      </c>
      <c r="H40" s="46">
        <f t="shared" ref="H40:H58" si="4">G40*0.095</f>
        <v>0</v>
      </c>
      <c r="I40" s="46">
        <f t="shared" ref="I40:I58" si="5">G40+H40</f>
        <v>0</v>
      </c>
      <c r="J40" s="98"/>
      <c r="K40" s="98"/>
    </row>
    <row r="41" spans="1:11" s="16" customFormat="1" ht="15" customHeight="1" x14ac:dyDescent="0.2">
      <c r="A41" s="41">
        <v>3</v>
      </c>
      <c r="B41" s="42" t="s">
        <v>75</v>
      </c>
      <c r="C41" s="43">
        <v>800</v>
      </c>
      <c r="D41" s="41" t="s">
        <v>1</v>
      </c>
      <c r="E41" s="41" t="s">
        <v>60</v>
      </c>
      <c r="F41" s="97"/>
      <c r="G41" s="46">
        <f t="shared" si="3"/>
        <v>0</v>
      </c>
      <c r="H41" s="46">
        <f t="shared" si="4"/>
        <v>0</v>
      </c>
      <c r="I41" s="46">
        <f t="shared" si="5"/>
        <v>0</v>
      </c>
      <c r="J41" s="98"/>
      <c r="K41" s="98"/>
    </row>
    <row r="42" spans="1:11" s="16" customFormat="1" ht="15" customHeight="1" x14ac:dyDescent="0.2">
      <c r="A42" s="41">
        <v>4</v>
      </c>
      <c r="B42" s="42" t="s">
        <v>76</v>
      </c>
      <c r="C42" s="43">
        <v>230</v>
      </c>
      <c r="D42" s="41" t="s">
        <v>1</v>
      </c>
      <c r="E42" s="41" t="s">
        <v>60</v>
      </c>
      <c r="F42" s="97"/>
      <c r="G42" s="46">
        <f t="shared" si="3"/>
        <v>0</v>
      </c>
      <c r="H42" s="46">
        <f t="shared" si="4"/>
        <v>0</v>
      </c>
      <c r="I42" s="46">
        <f t="shared" si="5"/>
        <v>0</v>
      </c>
      <c r="J42" s="98"/>
      <c r="K42" s="98"/>
    </row>
    <row r="43" spans="1:11" s="16" customFormat="1" ht="15" customHeight="1" x14ac:dyDescent="0.2">
      <c r="A43" s="41">
        <v>5</v>
      </c>
      <c r="B43" s="42" t="s">
        <v>459</v>
      </c>
      <c r="C43" s="43">
        <v>100</v>
      </c>
      <c r="D43" s="41" t="s">
        <v>1</v>
      </c>
      <c r="E43" s="41" t="s">
        <v>60</v>
      </c>
      <c r="F43" s="97"/>
      <c r="G43" s="46">
        <f t="shared" si="3"/>
        <v>0</v>
      </c>
      <c r="H43" s="46">
        <f t="shared" si="4"/>
        <v>0</v>
      </c>
      <c r="I43" s="46">
        <f t="shared" si="5"/>
        <v>0</v>
      </c>
      <c r="J43" s="98"/>
      <c r="K43" s="98"/>
    </row>
    <row r="44" spans="1:11" s="16" customFormat="1" ht="15" customHeight="1" x14ac:dyDescent="0.2">
      <c r="A44" s="41">
        <v>6</v>
      </c>
      <c r="B44" s="42" t="s">
        <v>117</v>
      </c>
      <c r="C44" s="43">
        <v>300</v>
      </c>
      <c r="D44" s="41" t="s">
        <v>1</v>
      </c>
      <c r="E44" s="41" t="s">
        <v>60</v>
      </c>
      <c r="F44" s="97"/>
      <c r="G44" s="46">
        <f t="shared" si="3"/>
        <v>0</v>
      </c>
      <c r="H44" s="46">
        <f t="shared" si="4"/>
        <v>0</v>
      </c>
      <c r="I44" s="46">
        <f t="shared" si="5"/>
        <v>0</v>
      </c>
      <c r="J44" s="98"/>
      <c r="K44" s="98"/>
    </row>
    <row r="45" spans="1:11" s="16" customFormat="1" ht="15" customHeight="1" x14ac:dyDescent="0.2">
      <c r="A45" s="41">
        <v>7</v>
      </c>
      <c r="B45" s="42" t="s">
        <v>77</v>
      </c>
      <c r="C45" s="43">
        <v>50</v>
      </c>
      <c r="D45" s="41" t="s">
        <v>1</v>
      </c>
      <c r="E45" s="41" t="s">
        <v>60</v>
      </c>
      <c r="F45" s="97"/>
      <c r="G45" s="46">
        <f t="shared" si="3"/>
        <v>0</v>
      </c>
      <c r="H45" s="46">
        <f t="shared" si="4"/>
        <v>0</v>
      </c>
      <c r="I45" s="46">
        <f t="shared" si="5"/>
        <v>0</v>
      </c>
      <c r="J45" s="98"/>
      <c r="K45" s="98"/>
    </row>
    <row r="46" spans="1:11" s="16" customFormat="1" ht="15" customHeight="1" x14ac:dyDescent="0.2">
      <c r="A46" s="41">
        <v>8</v>
      </c>
      <c r="B46" s="42" t="s">
        <v>78</v>
      </c>
      <c r="C46" s="43">
        <v>350</v>
      </c>
      <c r="D46" s="41" t="s">
        <v>1</v>
      </c>
      <c r="E46" s="41" t="s">
        <v>60</v>
      </c>
      <c r="F46" s="97"/>
      <c r="G46" s="46">
        <f t="shared" si="3"/>
        <v>0</v>
      </c>
      <c r="H46" s="46">
        <f t="shared" si="4"/>
        <v>0</v>
      </c>
      <c r="I46" s="46">
        <f t="shared" si="5"/>
        <v>0</v>
      </c>
      <c r="J46" s="98"/>
      <c r="K46" s="98"/>
    </row>
    <row r="47" spans="1:11" s="16" customFormat="1" ht="15" customHeight="1" x14ac:dyDescent="0.2">
      <c r="A47" s="41">
        <v>9</v>
      </c>
      <c r="B47" s="42" t="s">
        <v>79</v>
      </c>
      <c r="C47" s="43">
        <v>120</v>
      </c>
      <c r="D47" s="41" t="s">
        <v>1</v>
      </c>
      <c r="E47" s="41" t="s">
        <v>60</v>
      </c>
      <c r="F47" s="97"/>
      <c r="G47" s="46">
        <f t="shared" si="3"/>
        <v>0</v>
      </c>
      <c r="H47" s="46">
        <f t="shared" si="4"/>
        <v>0</v>
      </c>
      <c r="I47" s="46">
        <f t="shared" si="5"/>
        <v>0</v>
      </c>
      <c r="J47" s="98"/>
      <c r="K47" s="98"/>
    </row>
    <row r="48" spans="1:11" s="16" customFormat="1" ht="15" customHeight="1" x14ac:dyDescent="0.2">
      <c r="A48" s="41">
        <v>10</v>
      </c>
      <c r="B48" s="42" t="s">
        <v>460</v>
      </c>
      <c r="C48" s="43">
        <v>200</v>
      </c>
      <c r="D48" s="41" t="s">
        <v>1</v>
      </c>
      <c r="E48" s="41" t="s">
        <v>60</v>
      </c>
      <c r="F48" s="97"/>
      <c r="G48" s="46">
        <f t="shared" si="3"/>
        <v>0</v>
      </c>
      <c r="H48" s="46">
        <f t="shared" si="4"/>
        <v>0</v>
      </c>
      <c r="I48" s="46">
        <f t="shared" si="5"/>
        <v>0</v>
      </c>
      <c r="J48" s="98"/>
      <c r="K48" s="98"/>
    </row>
    <row r="49" spans="1:11" s="16" customFormat="1" ht="15" customHeight="1" x14ac:dyDescent="0.2">
      <c r="A49" s="41">
        <v>11</v>
      </c>
      <c r="B49" s="42" t="s">
        <v>83</v>
      </c>
      <c r="C49" s="43">
        <v>40</v>
      </c>
      <c r="D49" s="41" t="s">
        <v>1</v>
      </c>
      <c r="E49" s="41" t="s">
        <v>60</v>
      </c>
      <c r="F49" s="97"/>
      <c r="G49" s="46">
        <f t="shared" si="3"/>
        <v>0</v>
      </c>
      <c r="H49" s="46">
        <f t="shared" si="4"/>
        <v>0</v>
      </c>
      <c r="I49" s="46">
        <f t="shared" si="5"/>
        <v>0</v>
      </c>
      <c r="J49" s="98"/>
      <c r="K49" s="98"/>
    </row>
    <row r="50" spans="1:11" s="16" customFormat="1" ht="15" customHeight="1" x14ac:dyDescent="0.2">
      <c r="A50" s="41">
        <v>12</v>
      </c>
      <c r="B50" s="42" t="s">
        <v>80</v>
      </c>
      <c r="C50" s="43">
        <v>40</v>
      </c>
      <c r="D50" s="41" t="s">
        <v>1</v>
      </c>
      <c r="E50" s="41" t="s">
        <v>60</v>
      </c>
      <c r="F50" s="97"/>
      <c r="G50" s="46">
        <f t="shared" si="3"/>
        <v>0</v>
      </c>
      <c r="H50" s="46">
        <f t="shared" si="4"/>
        <v>0</v>
      </c>
      <c r="I50" s="46">
        <f t="shared" si="5"/>
        <v>0</v>
      </c>
      <c r="J50" s="98"/>
      <c r="K50" s="98"/>
    </row>
    <row r="51" spans="1:11" s="16" customFormat="1" ht="15" customHeight="1" x14ac:dyDescent="0.2">
      <c r="A51" s="41">
        <v>13</v>
      </c>
      <c r="B51" s="42" t="s">
        <v>81</v>
      </c>
      <c r="C51" s="43">
        <v>30</v>
      </c>
      <c r="D51" s="41" t="s">
        <v>1</v>
      </c>
      <c r="E51" s="41" t="s">
        <v>60</v>
      </c>
      <c r="F51" s="97"/>
      <c r="G51" s="46">
        <f t="shared" si="3"/>
        <v>0</v>
      </c>
      <c r="H51" s="46">
        <f t="shared" si="4"/>
        <v>0</v>
      </c>
      <c r="I51" s="46">
        <f t="shared" si="5"/>
        <v>0</v>
      </c>
      <c r="J51" s="98"/>
      <c r="K51" s="98"/>
    </row>
    <row r="52" spans="1:11" s="16" customFormat="1" ht="15" customHeight="1" x14ac:dyDescent="0.2">
      <c r="A52" s="41">
        <v>14</v>
      </c>
      <c r="B52" s="42" t="s">
        <v>535</v>
      </c>
      <c r="C52" s="43">
        <v>200</v>
      </c>
      <c r="D52" s="41" t="s">
        <v>1</v>
      </c>
      <c r="E52" s="41" t="s">
        <v>60</v>
      </c>
      <c r="F52" s="97"/>
      <c r="G52" s="46">
        <f t="shared" si="3"/>
        <v>0</v>
      </c>
      <c r="H52" s="46">
        <f t="shared" si="4"/>
        <v>0</v>
      </c>
      <c r="I52" s="46">
        <f t="shared" si="5"/>
        <v>0</v>
      </c>
      <c r="J52" s="98"/>
      <c r="K52" s="98"/>
    </row>
    <row r="53" spans="1:11" s="16" customFormat="1" ht="15" customHeight="1" x14ac:dyDescent="0.2">
      <c r="A53" s="41">
        <v>15</v>
      </c>
      <c r="B53" s="42" t="s">
        <v>536</v>
      </c>
      <c r="C53" s="43">
        <v>150</v>
      </c>
      <c r="D53" s="41" t="s">
        <v>1</v>
      </c>
      <c r="E53" s="41" t="s">
        <v>60</v>
      </c>
      <c r="F53" s="97"/>
      <c r="G53" s="46">
        <f t="shared" ref="G53" si="6">C53*F53</f>
        <v>0</v>
      </c>
      <c r="H53" s="46">
        <f t="shared" si="4"/>
        <v>0</v>
      </c>
      <c r="I53" s="46">
        <f t="shared" ref="I53" si="7">G53+H53</f>
        <v>0</v>
      </c>
      <c r="J53" s="98"/>
      <c r="K53" s="98"/>
    </row>
    <row r="54" spans="1:11" s="16" customFormat="1" ht="15" customHeight="1" x14ac:dyDescent="0.2">
      <c r="A54" s="41">
        <v>16</v>
      </c>
      <c r="B54" s="42" t="s">
        <v>465</v>
      </c>
      <c r="C54" s="43">
        <v>30</v>
      </c>
      <c r="D54" s="41" t="s">
        <v>1</v>
      </c>
      <c r="E54" s="41" t="s">
        <v>60</v>
      </c>
      <c r="F54" s="97"/>
      <c r="G54" s="46">
        <f t="shared" si="3"/>
        <v>0</v>
      </c>
      <c r="H54" s="46">
        <f t="shared" si="4"/>
        <v>0</v>
      </c>
      <c r="I54" s="46">
        <f t="shared" si="5"/>
        <v>0</v>
      </c>
      <c r="J54" s="98"/>
      <c r="K54" s="98"/>
    </row>
    <row r="55" spans="1:11" s="16" customFormat="1" ht="15" customHeight="1" x14ac:dyDescent="0.2">
      <c r="A55" s="41">
        <v>17</v>
      </c>
      <c r="B55" s="42" t="s">
        <v>82</v>
      </c>
      <c r="C55" s="43">
        <v>80</v>
      </c>
      <c r="D55" s="41" t="s">
        <v>1</v>
      </c>
      <c r="E55" s="41" t="s">
        <v>60</v>
      </c>
      <c r="F55" s="97"/>
      <c r="G55" s="46">
        <f t="shared" si="3"/>
        <v>0</v>
      </c>
      <c r="H55" s="46">
        <f t="shared" si="4"/>
        <v>0</v>
      </c>
      <c r="I55" s="46">
        <f t="shared" si="5"/>
        <v>0</v>
      </c>
      <c r="J55" s="98"/>
      <c r="K55" s="98"/>
    </row>
    <row r="56" spans="1:11" s="16" customFormat="1" ht="15" customHeight="1" x14ac:dyDescent="0.2">
      <c r="A56" s="41">
        <v>18</v>
      </c>
      <c r="B56" s="42" t="s">
        <v>550</v>
      </c>
      <c r="C56" s="43">
        <v>5</v>
      </c>
      <c r="D56" s="41" t="s">
        <v>1</v>
      </c>
      <c r="E56" s="41" t="s">
        <v>60</v>
      </c>
      <c r="F56" s="97"/>
      <c r="G56" s="46">
        <f t="shared" si="3"/>
        <v>0</v>
      </c>
      <c r="H56" s="46">
        <f t="shared" si="4"/>
        <v>0</v>
      </c>
      <c r="I56" s="46">
        <f t="shared" si="5"/>
        <v>0</v>
      </c>
      <c r="J56" s="98"/>
      <c r="K56" s="98"/>
    </row>
    <row r="57" spans="1:11" s="16" customFormat="1" ht="15" customHeight="1" x14ac:dyDescent="0.2">
      <c r="A57" s="41">
        <v>19</v>
      </c>
      <c r="B57" s="42" t="s">
        <v>551</v>
      </c>
      <c r="C57" s="43">
        <v>5</v>
      </c>
      <c r="D57" s="41" t="s">
        <v>1</v>
      </c>
      <c r="E57" s="41" t="s">
        <v>60</v>
      </c>
      <c r="F57" s="97"/>
      <c r="G57" s="46">
        <f t="shared" si="3"/>
        <v>0</v>
      </c>
      <c r="H57" s="46">
        <f t="shared" si="4"/>
        <v>0</v>
      </c>
      <c r="I57" s="46">
        <f t="shared" si="5"/>
        <v>0</v>
      </c>
      <c r="J57" s="98"/>
      <c r="K57" s="98"/>
    </row>
    <row r="58" spans="1:11" s="16" customFormat="1" ht="15" customHeight="1" x14ac:dyDescent="0.2">
      <c r="A58" s="41">
        <v>20</v>
      </c>
      <c r="B58" s="42" t="s">
        <v>552</v>
      </c>
      <c r="C58" s="43">
        <v>10</v>
      </c>
      <c r="D58" s="41" t="s">
        <v>1</v>
      </c>
      <c r="E58" s="41" t="s">
        <v>60</v>
      </c>
      <c r="F58" s="97"/>
      <c r="G58" s="46">
        <f t="shared" si="3"/>
        <v>0</v>
      </c>
      <c r="H58" s="46">
        <f t="shared" si="4"/>
        <v>0</v>
      </c>
      <c r="I58" s="46">
        <f t="shared" si="5"/>
        <v>0</v>
      </c>
      <c r="J58" s="98"/>
      <c r="K58" s="98"/>
    </row>
    <row r="59" spans="1:11" s="16" customFormat="1" ht="15" customHeight="1" x14ac:dyDescent="0.2">
      <c r="A59" s="42"/>
      <c r="B59" s="48" t="s">
        <v>534</v>
      </c>
      <c r="C59" s="49" t="s">
        <v>60</v>
      </c>
      <c r="D59" s="49" t="s">
        <v>60</v>
      </c>
      <c r="E59" s="49" t="s">
        <v>60</v>
      </c>
      <c r="F59" s="49" t="s">
        <v>60</v>
      </c>
      <c r="G59" s="51">
        <f>SUM(G39:G58)</f>
        <v>0</v>
      </c>
      <c r="H59" s="51">
        <f>SUM(H39:H58)</f>
        <v>0</v>
      </c>
      <c r="I59" s="51">
        <f>SUM(I39:I58)</f>
        <v>0</v>
      </c>
      <c r="J59" s="52">
        <f>SUM(J39:J58)</f>
        <v>0</v>
      </c>
      <c r="K59" s="52">
        <f>SUM(K39:K58)</f>
        <v>0</v>
      </c>
    </row>
    <row r="60" spans="1:11" s="16" customFormat="1" ht="15" customHeight="1" x14ac:dyDescent="0.2">
      <c r="A60" s="125" t="s">
        <v>537</v>
      </c>
      <c r="B60" s="125"/>
      <c r="C60" s="125"/>
      <c r="D60" s="125"/>
      <c r="E60" s="125"/>
      <c r="F60" s="125"/>
      <c r="G60" s="125"/>
      <c r="H60" s="125"/>
      <c r="I60" s="125"/>
      <c r="J60" s="125"/>
      <c r="K60" s="125"/>
    </row>
    <row r="61" spans="1:11" s="16" customFormat="1" ht="15" customHeight="1" x14ac:dyDescent="0.2">
      <c r="A61" s="41">
        <v>1</v>
      </c>
      <c r="B61" s="42" t="s">
        <v>192</v>
      </c>
      <c r="C61" s="43">
        <v>3000</v>
      </c>
      <c r="D61" s="41" t="s">
        <v>1</v>
      </c>
      <c r="E61" s="49" t="s">
        <v>60</v>
      </c>
      <c r="F61" s="97"/>
      <c r="G61" s="46">
        <f>C61*F61</f>
        <v>0</v>
      </c>
      <c r="H61" s="46">
        <f>G61*0.095</f>
        <v>0</v>
      </c>
      <c r="I61" s="46">
        <f>G61+H61</f>
        <v>0</v>
      </c>
      <c r="J61" s="98"/>
      <c r="K61" s="54" t="s">
        <v>60</v>
      </c>
    </row>
    <row r="62" spans="1:11" s="16" customFormat="1" ht="15" customHeight="1" x14ac:dyDescent="0.2">
      <c r="A62" s="41">
        <v>2</v>
      </c>
      <c r="B62" s="42" t="s">
        <v>462</v>
      </c>
      <c r="C62" s="43">
        <v>300</v>
      </c>
      <c r="D62" s="41" t="s">
        <v>1</v>
      </c>
      <c r="E62" s="49" t="s">
        <v>60</v>
      </c>
      <c r="F62" s="97"/>
      <c r="G62" s="46">
        <f t="shared" ref="G62:G76" si="8">C62*F62</f>
        <v>0</v>
      </c>
      <c r="H62" s="46">
        <f t="shared" ref="H62:H76" si="9">G62*0.095</f>
        <v>0</v>
      </c>
      <c r="I62" s="46">
        <f t="shared" ref="I62:I76" si="10">G62+H62</f>
        <v>0</v>
      </c>
      <c r="J62" s="98"/>
      <c r="K62" s="54" t="s">
        <v>60</v>
      </c>
    </row>
    <row r="63" spans="1:11" s="16" customFormat="1" ht="15" customHeight="1" x14ac:dyDescent="0.2">
      <c r="A63" s="41">
        <v>3</v>
      </c>
      <c r="B63" s="42" t="s">
        <v>463</v>
      </c>
      <c r="C63" s="43">
        <v>1800</v>
      </c>
      <c r="D63" s="41" t="s">
        <v>1</v>
      </c>
      <c r="E63" s="49" t="s">
        <v>60</v>
      </c>
      <c r="F63" s="97"/>
      <c r="G63" s="46">
        <f t="shared" si="8"/>
        <v>0</v>
      </c>
      <c r="H63" s="46">
        <f t="shared" si="9"/>
        <v>0</v>
      </c>
      <c r="I63" s="46">
        <f t="shared" si="10"/>
        <v>0</v>
      </c>
      <c r="J63" s="98"/>
      <c r="K63" s="54" t="s">
        <v>60</v>
      </c>
    </row>
    <row r="64" spans="1:11" s="16" customFormat="1" ht="15" customHeight="1" x14ac:dyDescent="0.2">
      <c r="A64" s="41">
        <v>4</v>
      </c>
      <c r="B64" s="42" t="s">
        <v>464</v>
      </c>
      <c r="C64" s="43">
        <v>600</v>
      </c>
      <c r="D64" s="41" t="s">
        <v>1</v>
      </c>
      <c r="E64" s="49" t="s">
        <v>60</v>
      </c>
      <c r="F64" s="97"/>
      <c r="G64" s="46">
        <f t="shared" si="8"/>
        <v>0</v>
      </c>
      <c r="H64" s="46">
        <f t="shared" si="9"/>
        <v>0</v>
      </c>
      <c r="I64" s="46">
        <f t="shared" si="10"/>
        <v>0</v>
      </c>
      <c r="J64" s="98"/>
      <c r="K64" s="54" t="s">
        <v>60</v>
      </c>
    </row>
    <row r="65" spans="1:11" s="16" customFormat="1" ht="15" customHeight="1" x14ac:dyDescent="0.2">
      <c r="A65" s="41">
        <v>5</v>
      </c>
      <c r="B65" s="42" t="s">
        <v>193</v>
      </c>
      <c r="C65" s="43">
        <v>100</v>
      </c>
      <c r="D65" s="41" t="s">
        <v>1</v>
      </c>
      <c r="E65" s="49" t="s">
        <v>60</v>
      </c>
      <c r="F65" s="97"/>
      <c r="G65" s="46">
        <f t="shared" si="8"/>
        <v>0</v>
      </c>
      <c r="H65" s="46">
        <f t="shared" si="9"/>
        <v>0</v>
      </c>
      <c r="I65" s="46">
        <f t="shared" si="10"/>
        <v>0</v>
      </c>
      <c r="J65" s="98"/>
      <c r="K65" s="54" t="s">
        <v>60</v>
      </c>
    </row>
    <row r="66" spans="1:11" s="16" customFormat="1" ht="15" customHeight="1" x14ac:dyDescent="0.2">
      <c r="A66" s="41">
        <v>6</v>
      </c>
      <c r="B66" s="42" t="s">
        <v>540</v>
      </c>
      <c r="C66" s="43">
        <v>100</v>
      </c>
      <c r="D66" s="41" t="s">
        <v>1</v>
      </c>
      <c r="E66" s="49" t="s">
        <v>60</v>
      </c>
      <c r="F66" s="97"/>
      <c r="G66" s="46">
        <f t="shared" si="8"/>
        <v>0</v>
      </c>
      <c r="H66" s="46">
        <f t="shared" si="9"/>
        <v>0</v>
      </c>
      <c r="I66" s="46">
        <f t="shared" si="10"/>
        <v>0</v>
      </c>
      <c r="J66" s="98"/>
      <c r="K66" s="54" t="s">
        <v>60</v>
      </c>
    </row>
    <row r="67" spans="1:11" s="16" customFormat="1" ht="15" customHeight="1" x14ac:dyDescent="0.2">
      <c r="A67" s="41">
        <v>7</v>
      </c>
      <c r="B67" s="42" t="s">
        <v>539</v>
      </c>
      <c r="C67" s="43">
        <v>250</v>
      </c>
      <c r="D67" s="41" t="s">
        <v>1</v>
      </c>
      <c r="E67" s="49" t="s">
        <v>60</v>
      </c>
      <c r="F67" s="97"/>
      <c r="G67" s="46">
        <f t="shared" si="8"/>
        <v>0</v>
      </c>
      <c r="H67" s="46">
        <f t="shared" si="9"/>
        <v>0</v>
      </c>
      <c r="I67" s="46">
        <f t="shared" si="10"/>
        <v>0</v>
      </c>
      <c r="J67" s="98"/>
      <c r="K67" s="54" t="s">
        <v>60</v>
      </c>
    </row>
    <row r="68" spans="1:11" s="16" customFormat="1" ht="15" customHeight="1" x14ac:dyDescent="0.2">
      <c r="A68" s="41">
        <v>8</v>
      </c>
      <c r="B68" s="42" t="s">
        <v>457</v>
      </c>
      <c r="C68" s="43">
        <v>1000</v>
      </c>
      <c r="D68" s="41" t="s">
        <v>1</v>
      </c>
      <c r="E68" s="49" t="s">
        <v>60</v>
      </c>
      <c r="F68" s="97"/>
      <c r="G68" s="46">
        <f t="shared" ref="G68" si="11">C68*F68</f>
        <v>0</v>
      </c>
      <c r="H68" s="46">
        <f t="shared" si="9"/>
        <v>0</v>
      </c>
      <c r="I68" s="46">
        <f t="shared" ref="I68" si="12">G68+H68</f>
        <v>0</v>
      </c>
      <c r="J68" s="98"/>
      <c r="K68" s="54" t="s">
        <v>60</v>
      </c>
    </row>
    <row r="69" spans="1:11" s="16" customFormat="1" ht="15" customHeight="1" x14ac:dyDescent="0.2">
      <c r="A69" s="41">
        <v>9</v>
      </c>
      <c r="B69" s="42" t="s">
        <v>458</v>
      </c>
      <c r="C69" s="43">
        <v>200</v>
      </c>
      <c r="D69" s="41" t="s">
        <v>1</v>
      </c>
      <c r="E69" s="49" t="s">
        <v>60</v>
      </c>
      <c r="F69" s="97"/>
      <c r="G69" s="46">
        <f t="shared" si="8"/>
        <v>0</v>
      </c>
      <c r="H69" s="46">
        <f t="shared" si="9"/>
        <v>0</v>
      </c>
      <c r="I69" s="46">
        <f t="shared" si="10"/>
        <v>0</v>
      </c>
      <c r="J69" s="98"/>
      <c r="K69" s="54" t="s">
        <v>60</v>
      </c>
    </row>
    <row r="70" spans="1:11" s="16" customFormat="1" ht="15" customHeight="1" x14ac:dyDescent="0.2">
      <c r="A70" s="41">
        <v>10</v>
      </c>
      <c r="B70" s="42" t="s">
        <v>194</v>
      </c>
      <c r="C70" s="43">
        <v>500</v>
      </c>
      <c r="D70" s="41" t="s">
        <v>1</v>
      </c>
      <c r="E70" s="49" t="s">
        <v>60</v>
      </c>
      <c r="F70" s="97"/>
      <c r="G70" s="46">
        <f t="shared" si="8"/>
        <v>0</v>
      </c>
      <c r="H70" s="46">
        <f t="shared" si="9"/>
        <v>0</v>
      </c>
      <c r="I70" s="46">
        <f t="shared" si="10"/>
        <v>0</v>
      </c>
      <c r="J70" s="98"/>
      <c r="K70" s="54" t="s">
        <v>60</v>
      </c>
    </row>
    <row r="71" spans="1:11" s="16" customFormat="1" ht="15" customHeight="1" x14ac:dyDescent="0.2">
      <c r="A71" s="41">
        <v>11</v>
      </c>
      <c r="B71" s="42" t="s">
        <v>195</v>
      </c>
      <c r="C71" s="43">
        <v>200</v>
      </c>
      <c r="D71" s="41" t="s">
        <v>1</v>
      </c>
      <c r="E71" s="49" t="s">
        <v>60</v>
      </c>
      <c r="F71" s="97"/>
      <c r="G71" s="46">
        <f t="shared" si="8"/>
        <v>0</v>
      </c>
      <c r="H71" s="46">
        <f t="shared" si="9"/>
        <v>0</v>
      </c>
      <c r="I71" s="46">
        <f t="shared" si="10"/>
        <v>0</v>
      </c>
      <c r="J71" s="98"/>
      <c r="K71" s="54" t="s">
        <v>60</v>
      </c>
    </row>
    <row r="72" spans="1:11" s="16" customFormat="1" ht="15" customHeight="1" x14ac:dyDescent="0.2">
      <c r="A72" s="41">
        <v>12</v>
      </c>
      <c r="B72" s="42" t="s">
        <v>196</v>
      </c>
      <c r="C72" s="43">
        <v>500</v>
      </c>
      <c r="D72" s="41" t="s">
        <v>1</v>
      </c>
      <c r="E72" s="49" t="s">
        <v>60</v>
      </c>
      <c r="F72" s="97"/>
      <c r="G72" s="46">
        <f t="shared" si="8"/>
        <v>0</v>
      </c>
      <c r="H72" s="46">
        <f t="shared" si="9"/>
        <v>0</v>
      </c>
      <c r="I72" s="46">
        <f t="shared" si="10"/>
        <v>0</v>
      </c>
      <c r="J72" s="98"/>
      <c r="K72" s="54" t="s">
        <v>60</v>
      </c>
    </row>
    <row r="73" spans="1:11" s="16" customFormat="1" ht="15" customHeight="1" x14ac:dyDescent="0.2">
      <c r="A73" s="41">
        <v>13</v>
      </c>
      <c r="B73" s="42" t="s">
        <v>197</v>
      </c>
      <c r="C73" s="43">
        <v>600</v>
      </c>
      <c r="D73" s="41" t="s">
        <v>1</v>
      </c>
      <c r="E73" s="49" t="s">
        <v>60</v>
      </c>
      <c r="F73" s="97"/>
      <c r="G73" s="46">
        <f t="shared" si="8"/>
        <v>0</v>
      </c>
      <c r="H73" s="46">
        <f t="shared" si="9"/>
        <v>0</v>
      </c>
      <c r="I73" s="46">
        <f t="shared" si="10"/>
        <v>0</v>
      </c>
      <c r="J73" s="98"/>
      <c r="K73" s="54" t="s">
        <v>60</v>
      </c>
    </row>
    <row r="74" spans="1:11" s="16" customFormat="1" ht="15" customHeight="1" x14ac:dyDescent="0.2">
      <c r="A74" s="41">
        <v>14</v>
      </c>
      <c r="B74" s="42" t="s">
        <v>542</v>
      </c>
      <c r="C74" s="43">
        <v>200</v>
      </c>
      <c r="D74" s="41" t="s">
        <v>1</v>
      </c>
      <c r="E74" s="49" t="s">
        <v>60</v>
      </c>
      <c r="F74" s="97"/>
      <c r="G74" s="46">
        <f t="shared" si="8"/>
        <v>0</v>
      </c>
      <c r="H74" s="46">
        <f t="shared" si="9"/>
        <v>0</v>
      </c>
      <c r="I74" s="46">
        <f t="shared" si="10"/>
        <v>0</v>
      </c>
      <c r="J74" s="98"/>
      <c r="K74" s="54" t="s">
        <v>60</v>
      </c>
    </row>
    <row r="75" spans="1:11" s="16" customFormat="1" ht="15" customHeight="1" x14ac:dyDescent="0.2">
      <c r="A75" s="41">
        <v>15</v>
      </c>
      <c r="B75" s="42" t="s">
        <v>541</v>
      </c>
      <c r="C75" s="43">
        <v>300</v>
      </c>
      <c r="D75" s="41" t="s">
        <v>1</v>
      </c>
      <c r="E75" s="49" t="s">
        <v>60</v>
      </c>
      <c r="F75" s="97"/>
      <c r="G75" s="46">
        <f t="shared" ref="G75" si="13">C75*F75</f>
        <v>0</v>
      </c>
      <c r="H75" s="46">
        <f t="shared" si="9"/>
        <v>0</v>
      </c>
      <c r="I75" s="46">
        <f t="shared" ref="I75" si="14">G75+H75</f>
        <v>0</v>
      </c>
      <c r="J75" s="98"/>
      <c r="K75" s="54" t="s">
        <v>60</v>
      </c>
    </row>
    <row r="76" spans="1:11" s="16" customFormat="1" ht="15" customHeight="1" x14ac:dyDescent="0.2">
      <c r="A76" s="41">
        <v>16</v>
      </c>
      <c r="B76" s="42" t="s">
        <v>198</v>
      </c>
      <c r="C76" s="43">
        <v>5000</v>
      </c>
      <c r="D76" s="41" t="s">
        <v>1</v>
      </c>
      <c r="E76" s="49" t="s">
        <v>60</v>
      </c>
      <c r="F76" s="97"/>
      <c r="G76" s="46">
        <f t="shared" si="8"/>
        <v>0</v>
      </c>
      <c r="H76" s="46">
        <f t="shared" si="9"/>
        <v>0</v>
      </c>
      <c r="I76" s="46">
        <f t="shared" si="10"/>
        <v>0</v>
      </c>
      <c r="J76" s="98"/>
      <c r="K76" s="54" t="s">
        <v>60</v>
      </c>
    </row>
    <row r="77" spans="1:11" s="16" customFormat="1" ht="15" customHeight="1" x14ac:dyDescent="0.2">
      <c r="A77" s="42"/>
      <c r="B77" s="48" t="s">
        <v>538</v>
      </c>
      <c r="C77" s="49" t="s">
        <v>60</v>
      </c>
      <c r="D77" s="49" t="s">
        <v>60</v>
      </c>
      <c r="E77" s="49" t="s">
        <v>60</v>
      </c>
      <c r="F77" s="49" t="s">
        <v>60</v>
      </c>
      <c r="G77" s="51">
        <f>SUM(G61:G76)</f>
        <v>0</v>
      </c>
      <c r="H77" s="51">
        <f>SUM(H61:H76)</f>
        <v>0</v>
      </c>
      <c r="I77" s="51">
        <f>SUM(I61:I76)</f>
        <v>0</v>
      </c>
      <c r="J77" s="52">
        <f>SUM(J61:J76)</f>
        <v>0</v>
      </c>
      <c r="K77" s="52">
        <f>SUM(K61:K76)</f>
        <v>0</v>
      </c>
    </row>
    <row r="78" spans="1:11" s="16" customFormat="1" ht="15" customHeight="1" x14ac:dyDescent="0.2">
      <c r="A78" s="125" t="s">
        <v>543</v>
      </c>
      <c r="B78" s="125"/>
      <c r="C78" s="125"/>
      <c r="D78" s="125"/>
      <c r="E78" s="125"/>
      <c r="F78" s="125"/>
      <c r="G78" s="125"/>
      <c r="H78" s="125"/>
      <c r="I78" s="125"/>
      <c r="J78" s="125"/>
      <c r="K78" s="125"/>
    </row>
    <row r="79" spans="1:11" s="16" customFormat="1" ht="30" customHeight="1" x14ac:dyDescent="0.2">
      <c r="A79" s="41">
        <v>1</v>
      </c>
      <c r="B79" s="42" t="s">
        <v>544</v>
      </c>
      <c r="C79" s="43">
        <v>44000</v>
      </c>
      <c r="D79" s="41" t="s">
        <v>1</v>
      </c>
      <c r="E79" s="41" t="s">
        <v>60</v>
      </c>
      <c r="F79" s="97"/>
      <c r="G79" s="46">
        <f>C79*F79</f>
        <v>0</v>
      </c>
      <c r="H79" s="46">
        <f>G79*0.095</f>
        <v>0</v>
      </c>
      <c r="I79" s="46">
        <f>G79+H79</f>
        <v>0</v>
      </c>
      <c r="J79" s="98"/>
      <c r="K79" s="98"/>
    </row>
    <row r="80" spans="1:11" s="16" customFormat="1" ht="15" customHeight="1" x14ac:dyDescent="0.2">
      <c r="A80" s="41">
        <v>2</v>
      </c>
      <c r="B80" s="42" t="s">
        <v>514</v>
      </c>
      <c r="C80" s="43">
        <v>10000</v>
      </c>
      <c r="D80" s="41" t="s">
        <v>1</v>
      </c>
      <c r="E80" s="41" t="s">
        <v>60</v>
      </c>
      <c r="F80" s="97"/>
      <c r="G80" s="46">
        <f>C80*F80</f>
        <v>0</v>
      </c>
      <c r="H80" s="46">
        <f>G80*0.095</f>
        <v>0</v>
      </c>
      <c r="I80" s="46">
        <f>G80+H80</f>
        <v>0</v>
      </c>
      <c r="J80" s="98"/>
      <c r="K80" s="98"/>
    </row>
    <row r="81" spans="1:11" s="16" customFormat="1" ht="15" customHeight="1" x14ac:dyDescent="0.2">
      <c r="A81" s="42"/>
      <c r="B81" s="48" t="s">
        <v>545</v>
      </c>
      <c r="C81" s="49" t="s">
        <v>60</v>
      </c>
      <c r="D81" s="49" t="s">
        <v>60</v>
      </c>
      <c r="E81" s="49" t="s">
        <v>60</v>
      </c>
      <c r="F81" s="49" t="s">
        <v>60</v>
      </c>
      <c r="G81" s="51">
        <f>SUM(G79:G80)</f>
        <v>0</v>
      </c>
      <c r="H81" s="51">
        <f>SUM(H79:H80)</f>
        <v>0</v>
      </c>
      <c r="I81" s="51">
        <f>SUM(I79:I80)</f>
        <v>0</v>
      </c>
      <c r="J81" s="52">
        <f>SUM(J79:J80)</f>
        <v>0</v>
      </c>
      <c r="K81" s="52">
        <f>SUM(K79:K80)</f>
        <v>0</v>
      </c>
    </row>
    <row r="82" spans="1:11" s="16" customFormat="1" ht="15" customHeight="1" x14ac:dyDescent="0.2">
      <c r="A82" s="125" t="s">
        <v>546</v>
      </c>
      <c r="B82" s="125"/>
      <c r="C82" s="125"/>
      <c r="D82" s="125"/>
      <c r="E82" s="125"/>
      <c r="F82" s="125"/>
      <c r="G82" s="125"/>
      <c r="H82" s="125"/>
      <c r="I82" s="125"/>
      <c r="J82" s="125"/>
      <c r="K82" s="125"/>
    </row>
    <row r="83" spans="1:11" s="16" customFormat="1" ht="24.75" customHeight="1" x14ac:dyDescent="0.2">
      <c r="A83" s="41">
        <v>1</v>
      </c>
      <c r="B83" s="42" t="s">
        <v>509</v>
      </c>
      <c r="C83" s="43">
        <v>2000</v>
      </c>
      <c r="D83" s="41" t="s">
        <v>1</v>
      </c>
      <c r="E83" s="41"/>
      <c r="F83" s="97"/>
      <c r="G83" s="46">
        <f>C83*F83</f>
        <v>0</v>
      </c>
      <c r="H83" s="46">
        <f>G83*0.095</f>
        <v>0</v>
      </c>
      <c r="I83" s="46">
        <f>G83+H83</f>
        <v>0</v>
      </c>
      <c r="J83" s="98"/>
      <c r="K83" s="98"/>
    </row>
    <row r="84" spans="1:11" s="16" customFormat="1" ht="24.75" customHeight="1" x14ac:dyDescent="0.2">
      <c r="A84" s="41">
        <v>2</v>
      </c>
      <c r="B84" s="42" t="s">
        <v>512</v>
      </c>
      <c r="C84" s="43">
        <v>3000</v>
      </c>
      <c r="D84" s="41" t="s">
        <v>1</v>
      </c>
      <c r="E84" s="41"/>
      <c r="F84" s="97"/>
      <c r="G84" s="46">
        <f t="shared" ref="G84:G86" si="15">C84*F84</f>
        <v>0</v>
      </c>
      <c r="H84" s="46">
        <f t="shared" ref="H84:H90" si="16">G84*0.095</f>
        <v>0</v>
      </c>
      <c r="I84" s="46">
        <f t="shared" ref="I84:I86" si="17">G84+H84</f>
        <v>0</v>
      </c>
      <c r="J84" s="98"/>
      <c r="K84" s="98"/>
    </row>
    <row r="85" spans="1:11" s="16" customFormat="1" ht="24.75" customHeight="1" x14ac:dyDescent="0.2">
      <c r="A85" s="41">
        <v>3</v>
      </c>
      <c r="B85" s="42" t="s">
        <v>510</v>
      </c>
      <c r="C85" s="43">
        <v>1000</v>
      </c>
      <c r="D85" s="41" t="s">
        <v>1</v>
      </c>
      <c r="E85" s="41"/>
      <c r="F85" s="97"/>
      <c r="G85" s="46">
        <f t="shared" si="15"/>
        <v>0</v>
      </c>
      <c r="H85" s="46">
        <f t="shared" si="16"/>
        <v>0</v>
      </c>
      <c r="I85" s="46">
        <f t="shared" si="17"/>
        <v>0</v>
      </c>
      <c r="J85" s="98"/>
      <c r="K85" s="98"/>
    </row>
    <row r="86" spans="1:11" s="16" customFormat="1" ht="24.75" customHeight="1" x14ac:dyDescent="0.2">
      <c r="A86" s="41">
        <v>4</v>
      </c>
      <c r="B86" s="42" t="s">
        <v>511</v>
      </c>
      <c r="C86" s="43">
        <v>1000</v>
      </c>
      <c r="D86" s="41" t="s">
        <v>1</v>
      </c>
      <c r="E86" s="41"/>
      <c r="F86" s="97"/>
      <c r="G86" s="46">
        <f t="shared" si="15"/>
        <v>0</v>
      </c>
      <c r="H86" s="46">
        <f t="shared" si="16"/>
        <v>0</v>
      </c>
      <c r="I86" s="46">
        <f t="shared" si="17"/>
        <v>0</v>
      </c>
      <c r="J86" s="98"/>
      <c r="K86" s="98"/>
    </row>
    <row r="87" spans="1:11" s="16" customFormat="1" ht="24.75" customHeight="1" x14ac:dyDescent="0.2">
      <c r="A87" s="41">
        <v>5</v>
      </c>
      <c r="B87" s="42" t="s">
        <v>461</v>
      </c>
      <c r="C87" s="43">
        <v>300</v>
      </c>
      <c r="D87" s="41" t="s">
        <v>1</v>
      </c>
      <c r="E87" s="41"/>
      <c r="F87" s="97"/>
      <c r="G87" s="46">
        <f>C87*F87</f>
        <v>0</v>
      </c>
      <c r="H87" s="46">
        <f>G87*0.095</f>
        <v>0</v>
      </c>
      <c r="I87" s="46">
        <f>G87+H87</f>
        <v>0</v>
      </c>
      <c r="J87" s="98"/>
      <c r="K87" s="98"/>
    </row>
    <row r="88" spans="1:11" s="16" customFormat="1" ht="24.75" customHeight="1" x14ac:dyDescent="0.2">
      <c r="A88" s="41">
        <v>6</v>
      </c>
      <c r="B88" s="42" t="s">
        <v>549</v>
      </c>
      <c r="C88" s="43">
        <v>150</v>
      </c>
      <c r="D88" s="41" t="s">
        <v>1</v>
      </c>
      <c r="E88" s="41"/>
      <c r="F88" s="97"/>
      <c r="G88" s="46">
        <f t="shared" ref="G88:G90" si="18">C88*F88</f>
        <v>0</v>
      </c>
      <c r="H88" s="46">
        <f t="shared" si="16"/>
        <v>0</v>
      </c>
      <c r="I88" s="46">
        <f t="shared" ref="I88:I90" si="19">G88+H88</f>
        <v>0</v>
      </c>
      <c r="J88" s="98"/>
      <c r="K88" s="98"/>
    </row>
    <row r="89" spans="1:11" s="16" customFormat="1" ht="15" customHeight="1" x14ac:dyDescent="0.2">
      <c r="A89" s="41">
        <v>7</v>
      </c>
      <c r="B89" s="42" t="s">
        <v>513</v>
      </c>
      <c r="C89" s="43">
        <v>150</v>
      </c>
      <c r="D89" s="41" t="s">
        <v>1</v>
      </c>
      <c r="E89" s="41"/>
      <c r="F89" s="97"/>
      <c r="G89" s="46">
        <f t="shared" si="18"/>
        <v>0</v>
      </c>
      <c r="H89" s="46">
        <f t="shared" si="16"/>
        <v>0</v>
      </c>
      <c r="I89" s="46">
        <f t="shared" si="19"/>
        <v>0</v>
      </c>
      <c r="J89" s="98"/>
      <c r="K89" s="98"/>
    </row>
    <row r="90" spans="1:11" s="16" customFormat="1" ht="15" customHeight="1" x14ac:dyDescent="0.2">
      <c r="A90" s="41">
        <v>8</v>
      </c>
      <c r="B90" s="42" t="s">
        <v>548</v>
      </c>
      <c r="C90" s="43">
        <v>200</v>
      </c>
      <c r="D90" s="41" t="s">
        <v>1</v>
      </c>
      <c r="E90" s="41"/>
      <c r="F90" s="97"/>
      <c r="G90" s="46">
        <f t="shared" si="18"/>
        <v>0</v>
      </c>
      <c r="H90" s="46">
        <f t="shared" si="16"/>
        <v>0</v>
      </c>
      <c r="I90" s="46">
        <f t="shared" si="19"/>
        <v>0</v>
      </c>
      <c r="J90" s="98"/>
      <c r="K90" s="98"/>
    </row>
    <row r="91" spans="1:11" s="16" customFormat="1" ht="15" customHeight="1" x14ac:dyDescent="0.2">
      <c r="A91" s="42"/>
      <c r="B91" s="48" t="s">
        <v>547</v>
      </c>
      <c r="C91" s="49" t="s">
        <v>60</v>
      </c>
      <c r="D91" s="49" t="s">
        <v>60</v>
      </c>
      <c r="E91" s="49" t="s">
        <v>60</v>
      </c>
      <c r="F91" s="49" t="s">
        <v>60</v>
      </c>
      <c r="G91" s="51">
        <f>SUM(G83:G90)</f>
        <v>0</v>
      </c>
      <c r="H91" s="51">
        <f>SUM(H83:H90)</f>
        <v>0</v>
      </c>
      <c r="I91" s="51">
        <f>SUM(I83:I90)</f>
        <v>0</v>
      </c>
      <c r="J91" s="52">
        <f>SUM(J83:J90)</f>
        <v>0</v>
      </c>
      <c r="K91" s="52">
        <f>SUM(K83:K90)</f>
        <v>0</v>
      </c>
    </row>
    <row r="92" spans="1:11" s="16" customFormat="1" ht="15" customHeight="1" x14ac:dyDescent="0.2">
      <c r="A92" s="125" t="s">
        <v>557</v>
      </c>
      <c r="B92" s="125"/>
      <c r="C92" s="125"/>
      <c r="D92" s="125"/>
      <c r="E92" s="125"/>
      <c r="F92" s="125"/>
      <c r="G92" s="125"/>
      <c r="H92" s="125"/>
      <c r="I92" s="125"/>
      <c r="J92" s="125"/>
      <c r="K92" s="125"/>
    </row>
    <row r="93" spans="1:11" s="16" customFormat="1" ht="41.25" customHeight="1" x14ac:dyDescent="0.2">
      <c r="A93" s="41">
        <v>1</v>
      </c>
      <c r="B93" s="66" t="s">
        <v>201</v>
      </c>
      <c r="C93" s="43">
        <v>13000</v>
      </c>
      <c r="D93" s="41" t="s">
        <v>1</v>
      </c>
      <c r="E93" s="41" t="s">
        <v>60</v>
      </c>
      <c r="F93" s="97"/>
      <c r="G93" s="46">
        <f>C93*F93</f>
        <v>0</v>
      </c>
      <c r="H93" s="46">
        <f>G93*0.095</f>
        <v>0</v>
      </c>
      <c r="I93" s="46">
        <f>G93+H93</f>
        <v>0</v>
      </c>
      <c r="J93" s="98"/>
      <c r="K93" s="98"/>
    </row>
    <row r="94" spans="1:11" s="16" customFormat="1" ht="15" customHeight="1" x14ac:dyDescent="0.2">
      <c r="A94" s="42"/>
      <c r="B94" s="48" t="s">
        <v>553</v>
      </c>
      <c r="C94" s="49" t="s">
        <v>60</v>
      </c>
      <c r="D94" s="49" t="s">
        <v>60</v>
      </c>
      <c r="E94" s="49" t="s">
        <v>60</v>
      </c>
      <c r="F94" s="49" t="s">
        <v>60</v>
      </c>
      <c r="G94" s="51">
        <f>SUM(G93)</f>
        <v>0</v>
      </c>
      <c r="H94" s="51">
        <f>SUM(H93)</f>
        <v>0</v>
      </c>
      <c r="I94" s="51">
        <f>SUM(I93)</f>
        <v>0</v>
      </c>
      <c r="J94" s="52">
        <f>SUM(J93)</f>
        <v>0</v>
      </c>
      <c r="K94" s="52">
        <f>SUM(K93)</f>
        <v>0</v>
      </c>
    </row>
    <row r="95" spans="1:11" s="16" customFormat="1" ht="15" customHeight="1" x14ac:dyDescent="0.2">
      <c r="A95" s="125" t="s">
        <v>560</v>
      </c>
      <c r="B95" s="125"/>
      <c r="C95" s="125"/>
      <c r="D95" s="125"/>
      <c r="E95" s="125"/>
      <c r="F95" s="125"/>
      <c r="G95" s="125"/>
      <c r="H95" s="125"/>
      <c r="I95" s="125"/>
      <c r="J95" s="125"/>
      <c r="K95" s="125"/>
    </row>
    <row r="96" spans="1:11" s="16" customFormat="1" ht="39.75" customHeight="1" x14ac:dyDescent="0.2">
      <c r="A96" s="41">
        <v>1</v>
      </c>
      <c r="B96" s="66" t="s">
        <v>209</v>
      </c>
      <c r="C96" s="43">
        <v>6000</v>
      </c>
      <c r="D96" s="41" t="s">
        <v>1</v>
      </c>
      <c r="E96" s="41" t="s">
        <v>60</v>
      </c>
      <c r="F96" s="97"/>
      <c r="G96" s="46">
        <f>C96*F96</f>
        <v>0</v>
      </c>
      <c r="H96" s="46">
        <f>G96*0.095</f>
        <v>0</v>
      </c>
      <c r="I96" s="46">
        <f>G96+H96</f>
        <v>0</v>
      </c>
      <c r="J96" s="98"/>
      <c r="K96" s="98"/>
    </row>
    <row r="97" spans="1:11" s="16" customFormat="1" ht="15" customHeight="1" x14ac:dyDescent="0.2">
      <c r="A97" s="41">
        <v>2</v>
      </c>
      <c r="B97" s="42" t="s">
        <v>202</v>
      </c>
      <c r="C97" s="43">
        <v>7500</v>
      </c>
      <c r="D97" s="41" t="s">
        <v>1</v>
      </c>
      <c r="E97" s="41" t="s">
        <v>60</v>
      </c>
      <c r="F97" s="97"/>
      <c r="G97" s="46">
        <f>C97*F97</f>
        <v>0</v>
      </c>
      <c r="H97" s="46">
        <f>G97*0.095</f>
        <v>0</v>
      </c>
      <c r="I97" s="46">
        <f>G97+H97</f>
        <v>0</v>
      </c>
      <c r="J97" s="98"/>
      <c r="K97" s="98"/>
    </row>
    <row r="98" spans="1:11" s="16" customFormat="1" ht="15" customHeight="1" x14ac:dyDescent="0.2">
      <c r="A98" s="41">
        <v>3</v>
      </c>
      <c r="B98" s="42" t="s">
        <v>208</v>
      </c>
      <c r="C98" s="43">
        <v>2400</v>
      </c>
      <c r="D98" s="41" t="s">
        <v>1</v>
      </c>
      <c r="E98" s="41" t="s">
        <v>60</v>
      </c>
      <c r="F98" s="97"/>
      <c r="G98" s="46">
        <f t="shared" ref="G98:G124" si="20">C98*F98</f>
        <v>0</v>
      </c>
      <c r="H98" s="46">
        <f t="shared" ref="H98:H124" si="21">G98*0.095</f>
        <v>0</v>
      </c>
      <c r="I98" s="46">
        <f t="shared" ref="I98:I124" si="22">G98+H98</f>
        <v>0</v>
      </c>
      <c r="J98" s="98"/>
      <c r="K98" s="98"/>
    </row>
    <row r="99" spans="1:11" s="16" customFormat="1" ht="15" customHeight="1" x14ac:dyDescent="0.2">
      <c r="A99" s="41">
        <v>4</v>
      </c>
      <c r="B99" s="66" t="s">
        <v>207</v>
      </c>
      <c r="C99" s="43">
        <v>500</v>
      </c>
      <c r="D99" s="41" t="s">
        <v>1</v>
      </c>
      <c r="E99" s="41" t="s">
        <v>60</v>
      </c>
      <c r="F99" s="97"/>
      <c r="G99" s="46">
        <f t="shared" si="20"/>
        <v>0</v>
      </c>
      <c r="H99" s="46">
        <f t="shared" si="21"/>
        <v>0</v>
      </c>
      <c r="I99" s="46">
        <f t="shared" si="22"/>
        <v>0</v>
      </c>
      <c r="J99" s="98"/>
      <c r="K99" s="98"/>
    </row>
    <row r="100" spans="1:11" s="16" customFormat="1" ht="15" customHeight="1" x14ac:dyDescent="0.2">
      <c r="A100" s="41">
        <v>5</v>
      </c>
      <c r="B100" s="66" t="s">
        <v>206</v>
      </c>
      <c r="C100" s="43">
        <v>400</v>
      </c>
      <c r="D100" s="41" t="s">
        <v>1</v>
      </c>
      <c r="E100" s="41" t="s">
        <v>60</v>
      </c>
      <c r="F100" s="97"/>
      <c r="G100" s="46">
        <f t="shared" si="20"/>
        <v>0</v>
      </c>
      <c r="H100" s="46">
        <f t="shared" si="21"/>
        <v>0</v>
      </c>
      <c r="I100" s="46">
        <f t="shared" si="22"/>
        <v>0</v>
      </c>
      <c r="J100" s="98"/>
      <c r="K100" s="98"/>
    </row>
    <row r="101" spans="1:11" s="16" customFormat="1" ht="27.75" customHeight="1" x14ac:dyDescent="0.2">
      <c r="A101" s="41">
        <v>6</v>
      </c>
      <c r="B101" s="66" t="s">
        <v>203</v>
      </c>
      <c r="C101" s="43">
        <v>2000</v>
      </c>
      <c r="D101" s="41" t="s">
        <v>1</v>
      </c>
      <c r="E101" s="41" t="s">
        <v>60</v>
      </c>
      <c r="F101" s="97"/>
      <c r="G101" s="46">
        <f t="shared" si="20"/>
        <v>0</v>
      </c>
      <c r="H101" s="46">
        <f t="shared" si="21"/>
        <v>0</v>
      </c>
      <c r="I101" s="46">
        <f t="shared" si="22"/>
        <v>0</v>
      </c>
      <c r="J101" s="98"/>
      <c r="K101" s="98"/>
    </row>
    <row r="102" spans="1:11" s="16" customFormat="1" ht="27.75" customHeight="1" x14ac:dyDescent="0.2">
      <c r="A102" s="41">
        <v>7</v>
      </c>
      <c r="B102" s="66" t="s">
        <v>204</v>
      </c>
      <c r="C102" s="43">
        <v>1400</v>
      </c>
      <c r="D102" s="41" t="s">
        <v>1</v>
      </c>
      <c r="E102" s="41" t="s">
        <v>60</v>
      </c>
      <c r="F102" s="97"/>
      <c r="G102" s="46">
        <f t="shared" si="20"/>
        <v>0</v>
      </c>
      <c r="H102" s="46">
        <f t="shared" si="21"/>
        <v>0</v>
      </c>
      <c r="I102" s="46">
        <f t="shared" si="22"/>
        <v>0</v>
      </c>
      <c r="J102" s="98"/>
      <c r="K102" s="98"/>
    </row>
    <row r="103" spans="1:11" s="16" customFormat="1" ht="27.75" customHeight="1" x14ac:dyDescent="0.2">
      <c r="A103" s="41">
        <v>8</v>
      </c>
      <c r="B103" s="66" t="s">
        <v>205</v>
      </c>
      <c r="C103" s="43">
        <v>1900</v>
      </c>
      <c r="D103" s="41" t="s">
        <v>1</v>
      </c>
      <c r="E103" s="41" t="s">
        <v>60</v>
      </c>
      <c r="F103" s="97"/>
      <c r="G103" s="46">
        <f t="shared" si="20"/>
        <v>0</v>
      </c>
      <c r="H103" s="46">
        <f t="shared" si="21"/>
        <v>0</v>
      </c>
      <c r="I103" s="46">
        <f t="shared" si="22"/>
        <v>0</v>
      </c>
      <c r="J103" s="98"/>
      <c r="K103" s="98"/>
    </row>
    <row r="104" spans="1:11" s="16" customFormat="1" ht="15" customHeight="1" x14ac:dyDescent="0.2">
      <c r="A104" s="41">
        <v>9</v>
      </c>
      <c r="B104" s="42" t="s">
        <v>210</v>
      </c>
      <c r="C104" s="43">
        <v>1200</v>
      </c>
      <c r="D104" s="41" t="s">
        <v>1</v>
      </c>
      <c r="E104" s="41" t="s">
        <v>60</v>
      </c>
      <c r="F104" s="97"/>
      <c r="G104" s="46">
        <f t="shared" si="20"/>
        <v>0</v>
      </c>
      <c r="H104" s="46">
        <f t="shared" si="21"/>
        <v>0</v>
      </c>
      <c r="I104" s="46">
        <f t="shared" si="22"/>
        <v>0</v>
      </c>
      <c r="J104" s="98"/>
      <c r="K104" s="98"/>
    </row>
    <row r="105" spans="1:11" s="16" customFormat="1" ht="15" customHeight="1" x14ac:dyDescent="0.2">
      <c r="A105" s="41">
        <v>10</v>
      </c>
      <c r="B105" s="42" t="s">
        <v>211</v>
      </c>
      <c r="C105" s="43">
        <v>150</v>
      </c>
      <c r="D105" s="41" t="s">
        <v>1</v>
      </c>
      <c r="E105" s="41" t="s">
        <v>60</v>
      </c>
      <c r="F105" s="97"/>
      <c r="G105" s="46">
        <f t="shared" si="20"/>
        <v>0</v>
      </c>
      <c r="H105" s="46">
        <f t="shared" si="21"/>
        <v>0</v>
      </c>
      <c r="I105" s="46">
        <f t="shared" si="22"/>
        <v>0</v>
      </c>
      <c r="J105" s="98"/>
      <c r="K105" s="98"/>
    </row>
    <row r="106" spans="1:11" s="16" customFormat="1" ht="27.75" customHeight="1" x14ac:dyDescent="0.2">
      <c r="A106" s="41">
        <v>11</v>
      </c>
      <c r="B106" s="66" t="s">
        <v>212</v>
      </c>
      <c r="C106" s="43">
        <v>1800</v>
      </c>
      <c r="D106" s="41" t="s">
        <v>1</v>
      </c>
      <c r="E106" s="41" t="s">
        <v>60</v>
      </c>
      <c r="F106" s="97"/>
      <c r="G106" s="46">
        <f t="shared" si="20"/>
        <v>0</v>
      </c>
      <c r="H106" s="46">
        <f t="shared" si="21"/>
        <v>0</v>
      </c>
      <c r="I106" s="46">
        <f t="shared" si="22"/>
        <v>0</v>
      </c>
      <c r="J106" s="98"/>
      <c r="K106" s="98"/>
    </row>
    <row r="107" spans="1:11" s="16" customFormat="1" ht="15" customHeight="1" x14ac:dyDescent="0.2">
      <c r="A107" s="41">
        <v>12</v>
      </c>
      <c r="B107" s="66" t="s">
        <v>213</v>
      </c>
      <c r="C107" s="43">
        <v>800</v>
      </c>
      <c r="D107" s="41" t="s">
        <v>1</v>
      </c>
      <c r="E107" s="41" t="s">
        <v>60</v>
      </c>
      <c r="F107" s="97"/>
      <c r="G107" s="46">
        <f t="shared" si="20"/>
        <v>0</v>
      </c>
      <c r="H107" s="46">
        <f t="shared" si="21"/>
        <v>0</v>
      </c>
      <c r="I107" s="46">
        <f t="shared" si="22"/>
        <v>0</v>
      </c>
      <c r="J107" s="98"/>
      <c r="K107" s="98"/>
    </row>
    <row r="108" spans="1:11" s="16" customFormat="1" ht="15" customHeight="1" x14ac:dyDescent="0.2">
      <c r="A108" s="41">
        <v>13</v>
      </c>
      <c r="B108" s="66" t="s">
        <v>214</v>
      </c>
      <c r="C108" s="43">
        <v>1900</v>
      </c>
      <c r="D108" s="41" t="s">
        <v>1</v>
      </c>
      <c r="E108" s="41" t="s">
        <v>60</v>
      </c>
      <c r="F108" s="97"/>
      <c r="G108" s="46">
        <f t="shared" si="20"/>
        <v>0</v>
      </c>
      <c r="H108" s="46">
        <f t="shared" si="21"/>
        <v>0</v>
      </c>
      <c r="I108" s="46">
        <f t="shared" si="22"/>
        <v>0</v>
      </c>
      <c r="J108" s="98"/>
      <c r="K108" s="98"/>
    </row>
    <row r="109" spans="1:11" s="16" customFormat="1" ht="15" customHeight="1" x14ac:dyDescent="0.2">
      <c r="A109" s="41">
        <v>14</v>
      </c>
      <c r="B109" s="66" t="s">
        <v>215</v>
      </c>
      <c r="C109" s="43">
        <v>100</v>
      </c>
      <c r="D109" s="41" t="s">
        <v>1</v>
      </c>
      <c r="E109" s="41" t="s">
        <v>60</v>
      </c>
      <c r="F109" s="97"/>
      <c r="G109" s="46">
        <f t="shared" si="20"/>
        <v>0</v>
      </c>
      <c r="H109" s="46">
        <f t="shared" si="21"/>
        <v>0</v>
      </c>
      <c r="I109" s="46">
        <f t="shared" si="22"/>
        <v>0</v>
      </c>
      <c r="J109" s="98"/>
      <c r="K109" s="98"/>
    </row>
    <row r="110" spans="1:11" s="16" customFormat="1" ht="15" customHeight="1" x14ac:dyDescent="0.2">
      <c r="A110" s="41">
        <v>15</v>
      </c>
      <c r="B110" s="66" t="s">
        <v>554</v>
      </c>
      <c r="C110" s="43">
        <v>100</v>
      </c>
      <c r="D110" s="41" t="s">
        <v>1</v>
      </c>
      <c r="E110" s="41" t="s">
        <v>60</v>
      </c>
      <c r="F110" s="97"/>
      <c r="G110" s="46">
        <f t="shared" si="20"/>
        <v>0</v>
      </c>
      <c r="H110" s="46">
        <f t="shared" si="21"/>
        <v>0</v>
      </c>
      <c r="I110" s="46">
        <f t="shared" si="22"/>
        <v>0</v>
      </c>
      <c r="J110" s="98"/>
      <c r="K110" s="98"/>
    </row>
    <row r="111" spans="1:11" s="16" customFormat="1" ht="15" customHeight="1" x14ac:dyDescent="0.2">
      <c r="A111" s="41">
        <v>16</v>
      </c>
      <c r="B111" s="66" t="s">
        <v>555</v>
      </c>
      <c r="C111" s="43">
        <v>100</v>
      </c>
      <c r="D111" s="41" t="s">
        <v>1</v>
      </c>
      <c r="E111" s="41" t="s">
        <v>60</v>
      </c>
      <c r="F111" s="97"/>
      <c r="G111" s="46">
        <f t="shared" si="20"/>
        <v>0</v>
      </c>
      <c r="H111" s="46">
        <f t="shared" si="21"/>
        <v>0</v>
      </c>
      <c r="I111" s="46">
        <f t="shared" si="22"/>
        <v>0</v>
      </c>
      <c r="J111" s="98"/>
      <c r="K111" s="98"/>
    </row>
    <row r="112" spans="1:11" s="16" customFormat="1" ht="27.75" customHeight="1" x14ac:dyDescent="0.2">
      <c r="A112" s="41">
        <v>17</v>
      </c>
      <c r="B112" s="66" t="s">
        <v>216</v>
      </c>
      <c r="C112" s="43">
        <v>5500</v>
      </c>
      <c r="D112" s="41" t="s">
        <v>1</v>
      </c>
      <c r="E112" s="41" t="s">
        <v>60</v>
      </c>
      <c r="F112" s="97"/>
      <c r="G112" s="46">
        <f t="shared" si="20"/>
        <v>0</v>
      </c>
      <c r="H112" s="46">
        <f t="shared" si="21"/>
        <v>0</v>
      </c>
      <c r="I112" s="46">
        <f t="shared" si="22"/>
        <v>0</v>
      </c>
      <c r="J112" s="98"/>
      <c r="K112" s="98"/>
    </row>
    <row r="113" spans="1:11" s="16" customFormat="1" ht="27.75" customHeight="1" x14ac:dyDescent="0.2">
      <c r="A113" s="41">
        <v>18</v>
      </c>
      <c r="B113" s="66" t="s">
        <v>257</v>
      </c>
      <c r="C113" s="43">
        <v>1200</v>
      </c>
      <c r="D113" s="41" t="s">
        <v>1</v>
      </c>
      <c r="E113" s="41" t="s">
        <v>60</v>
      </c>
      <c r="F113" s="97"/>
      <c r="G113" s="46">
        <f t="shared" si="20"/>
        <v>0</v>
      </c>
      <c r="H113" s="46">
        <f t="shared" si="21"/>
        <v>0</v>
      </c>
      <c r="I113" s="46">
        <f t="shared" si="22"/>
        <v>0</v>
      </c>
      <c r="J113" s="98"/>
      <c r="K113" s="98"/>
    </row>
    <row r="114" spans="1:11" s="16" customFormat="1" ht="15" customHeight="1" x14ac:dyDescent="0.2">
      <c r="A114" s="41">
        <v>19</v>
      </c>
      <c r="B114" s="66" t="s">
        <v>217</v>
      </c>
      <c r="C114" s="43">
        <v>2000</v>
      </c>
      <c r="D114" s="41" t="s">
        <v>1</v>
      </c>
      <c r="E114" s="41" t="s">
        <v>60</v>
      </c>
      <c r="F114" s="97"/>
      <c r="G114" s="46">
        <f t="shared" si="20"/>
        <v>0</v>
      </c>
      <c r="H114" s="46">
        <f t="shared" si="21"/>
        <v>0</v>
      </c>
      <c r="I114" s="46">
        <f t="shared" si="22"/>
        <v>0</v>
      </c>
      <c r="J114" s="98"/>
      <c r="K114" s="98"/>
    </row>
    <row r="115" spans="1:11" s="16" customFormat="1" ht="15" customHeight="1" x14ac:dyDescent="0.2">
      <c r="A115" s="41">
        <v>20</v>
      </c>
      <c r="B115" s="66" t="s">
        <v>218</v>
      </c>
      <c r="C115" s="43">
        <v>100</v>
      </c>
      <c r="D115" s="41" t="s">
        <v>1</v>
      </c>
      <c r="E115" s="41" t="s">
        <v>60</v>
      </c>
      <c r="F115" s="97"/>
      <c r="G115" s="46">
        <f t="shared" si="20"/>
        <v>0</v>
      </c>
      <c r="H115" s="46">
        <f t="shared" si="21"/>
        <v>0</v>
      </c>
      <c r="I115" s="46">
        <f t="shared" si="22"/>
        <v>0</v>
      </c>
      <c r="J115" s="98"/>
      <c r="K115" s="98"/>
    </row>
    <row r="116" spans="1:11" s="16" customFormat="1" ht="15" customHeight="1" x14ac:dyDescent="0.2">
      <c r="A116" s="41">
        <v>21</v>
      </c>
      <c r="B116" s="66" t="s">
        <v>468</v>
      </c>
      <c r="C116" s="43">
        <v>400</v>
      </c>
      <c r="D116" s="41" t="s">
        <v>1</v>
      </c>
      <c r="E116" s="41" t="s">
        <v>60</v>
      </c>
      <c r="F116" s="97"/>
      <c r="G116" s="46">
        <f t="shared" si="20"/>
        <v>0</v>
      </c>
      <c r="H116" s="46">
        <f t="shared" si="21"/>
        <v>0</v>
      </c>
      <c r="I116" s="46">
        <f t="shared" si="22"/>
        <v>0</v>
      </c>
      <c r="J116" s="98"/>
      <c r="K116" s="98"/>
    </row>
    <row r="117" spans="1:11" s="16" customFormat="1" ht="15" customHeight="1" x14ac:dyDescent="0.2">
      <c r="A117" s="41">
        <v>22</v>
      </c>
      <c r="B117" s="66" t="s">
        <v>219</v>
      </c>
      <c r="C117" s="43">
        <v>2400</v>
      </c>
      <c r="D117" s="41" t="s">
        <v>1</v>
      </c>
      <c r="E117" s="41" t="s">
        <v>60</v>
      </c>
      <c r="F117" s="97"/>
      <c r="G117" s="46">
        <f t="shared" si="20"/>
        <v>0</v>
      </c>
      <c r="H117" s="46">
        <f t="shared" si="21"/>
        <v>0</v>
      </c>
      <c r="I117" s="46">
        <f t="shared" si="22"/>
        <v>0</v>
      </c>
      <c r="J117" s="98"/>
      <c r="K117" s="98"/>
    </row>
    <row r="118" spans="1:11" s="16" customFormat="1" ht="30.75" customHeight="1" x14ac:dyDescent="0.2">
      <c r="A118" s="41">
        <v>23</v>
      </c>
      <c r="B118" s="66" t="s">
        <v>220</v>
      </c>
      <c r="C118" s="43">
        <v>2800</v>
      </c>
      <c r="D118" s="41" t="s">
        <v>1</v>
      </c>
      <c r="E118" s="41" t="s">
        <v>60</v>
      </c>
      <c r="F118" s="97"/>
      <c r="G118" s="46">
        <f t="shared" si="20"/>
        <v>0</v>
      </c>
      <c r="H118" s="46">
        <f t="shared" si="21"/>
        <v>0</v>
      </c>
      <c r="I118" s="46">
        <f t="shared" si="22"/>
        <v>0</v>
      </c>
      <c r="J118" s="98"/>
      <c r="K118" s="98"/>
    </row>
    <row r="119" spans="1:11" s="16" customFormat="1" ht="15" customHeight="1" x14ac:dyDescent="0.2">
      <c r="A119" s="41">
        <v>24</v>
      </c>
      <c r="B119" s="66" t="s">
        <v>221</v>
      </c>
      <c r="C119" s="43">
        <v>13000</v>
      </c>
      <c r="D119" s="41" t="s">
        <v>1</v>
      </c>
      <c r="E119" s="41" t="s">
        <v>60</v>
      </c>
      <c r="F119" s="97"/>
      <c r="G119" s="46">
        <f t="shared" si="20"/>
        <v>0</v>
      </c>
      <c r="H119" s="46">
        <f t="shared" si="21"/>
        <v>0</v>
      </c>
      <c r="I119" s="46">
        <f t="shared" si="22"/>
        <v>0</v>
      </c>
      <c r="J119" s="98"/>
      <c r="K119" s="98"/>
    </row>
    <row r="120" spans="1:11" s="16" customFormat="1" ht="15" customHeight="1" x14ac:dyDescent="0.2">
      <c r="A120" s="41">
        <v>25</v>
      </c>
      <c r="B120" s="66" t="s">
        <v>222</v>
      </c>
      <c r="C120" s="43">
        <v>50</v>
      </c>
      <c r="D120" s="41" t="s">
        <v>1</v>
      </c>
      <c r="E120" s="41" t="s">
        <v>60</v>
      </c>
      <c r="F120" s="97"/>
      <c r="G120" s="46">
        <f t="shared" si="20"/>
        <v>0</v>
      </c>
      <c r="H120" s="46">
        <f t="shared" si="21"/>
        <v>0</v>
      </c>
      <c r="I120" s="46">
        <f t="shared" si="22"/>
        <v>0</v>
      </c>
      <c r="J120" s="98"/>
      <c r="K120" s="98"/>
    </row>
    <row r="121" spans="1:11" s="16" customFormat="1" ht="15" customHeight="1" x14ac:dyDescent="0.2">
      <c r="A121" s="41">
        <v>26</v>
      </c>
      <c r="B121" s="66" t="s">
        <v>223</v>
      </c>
      <c r="C121" s="43">
        <v>1400</v>
      </c>
      <c r="D121" s="41" t="s">
        <v>1</v>
      </c>
      <c r="E121" s="41" t="s">
        <v>60</v>
      </c>
      <c r="F121" s="97"/>
      <c r="G121" s="46">
        <f t="shared" si="20"/>
        <v>0</v>
      </c>
      <c r="H121" s="46">
        <f t="shared" si="21"/>
        <v>0</v>
      </c>
      <c r="I121" s="46">
        <f t="shared" si="22"/>
        <v>0</v>
      </c>
      <c r="J121" s="98"/>
      <c r="K121" s="98"/>
    </row>
    <row r="122" spans="1:11" s="16" customFormat="1" ht="15" customHeight="1" x14ac:dyDescent="0.2">
      <c r="A122" s="41">
        <v>27</v>
      </c>
      <c r="B122" s="66" t="s">
        <v>224</v>
      </c>
      <c r="C122" s="43">
        <v>40</v>
      </c>
      <c r="D122" s="41" t="s">
        <v>1</v>
      </c>
      <c r="E122" s="41" t="s">
        <v>60</v>
      </c>
      <c r="F122" s="97"/>
      <c r="G122" s="46">
        <f t="shared" si="20"/>
        <v>0</v>
      </c>
      <c r="H122" s="46">
        <f t="shared" si="21"/>
        <v>0</v>
      </c>
      <c r="I122" s="46">
        <f t="shared" si="22"/>
        <v>0</v>
      </c>
      <c r="J122" s="98"/>
      <c r="K122" s="98"/>
    </row>
    <row r="123" spans="1:11" s="16" customFormat="1" ht="15" customHeight="1" x14ac:dyDescent="0.2">
      <c r="A123" s="41">
        <v>28</v>
      </c>
      <c r="B123" s="66" t="s">
        <v>225</v>
      </c>
      <c r="C123" s="43">
        <v>150</v>
      </c>
      <c r="D123" s="41" t="s">
        <v>1</v>
      </c>
      <c r="E123" s="41" t="s">
        <v>60</v>
      </c>
      <c r="F123" s="97"/>
      <c r="G123" s="46">
        <f t="shared" si="20"/>
        <v>0</v>
      </c>
      <c r="H123" s="46">
        <f t="shared" si="21"/>
        <v>0</v>
      </c>
      <c r="I123" s="46">
        <f t="shared" si="22"/>
        <v>0</v>
      </c>
      <c r="J123" s="98"/>
      <c r="K123" s="98"/>
    </row>
    <row r="124" spans="1:11" s="16" customFormat="1" ht="15" customHeight="1" x14ac:dyDescent="0.2">
      <c r="A124" s="41">
        <v>29</v>
      </c>
      <c r="B124" s="66" t="s">
        <v>226</v>
      </c>
      <c r="C124" s="43">
        <v>30</v>
      </c>
      <c r="D124" s="41" t="s">
        <v>1</v>
      </c>
      <c r="E124" s="41" t="s">
        <v>60</v>
      </c>
      <c r="F124" s="97"/>
      <c r="G124" s="46">
        <f t="shared" si="20"/>
        <v>0</v>
      </c>
      <c r="H124" s="46">
        <f t="shared" si="21"/>
        <v>0</v>
      </c>
      <c r="I124" s="46">
        <f t="shared" si="22"/>
        <v>0</v>
      </c>
      <c r="J124" s="98"/>
      <c r="K124" s="98"/>
    </row>
    <row r="125" spans="1:11" s="16" customFormat="1" ht="15" customHeight="1" x14ac:dyDescent="0.2">
      <c r="A125" s="42"/>
      <c r="B125" s="48" t="s">
        <v>556</v>
      </c>
      <c r="C125" s="49" t="s">
        <v>60</v>
      </c>
      <c r="D125" s="49" t="s">
        <v>60</v>
      </c>
      <c r="E125" s="49" t="s">
        <v>60</v>
      </c>
      <c r="F125" s="49" t="s">
        <v>60</v>
      </c>
      <c r="G125" s="51">
        <f>SUM(G96:G124)</f>
        <v>0</v>
      </c>
      <c r="H125" s="51">
        <f>SUM(H96:H124)</f>
        <v>0</v>
      </c>
      <c r="I125" s="51">
        <f>SUM(I96:I124)</f>
        <v>0</v>
      </c>
      <c r="J125" s="52">
        <f>SUM(J96:J124)</f>
        <v>0</v>
      </c>
      <c r="K125" s="52">
        <f>SUM(K96:K124)</f>
        <v>0</v>
      </c>
    </row>
    <row r="126" spans="1:11" s="16" customFormat="1" ht="15" customHeight="1" x14ac:dyDescent="0.2">
      <c r="A126" s="125" t="s">
        <v>558</v>
      </c>
      <c r="B126" s="125"/>
      <c r="C126" s="125"/>
      <c r="D126" s="125"/>
      <c r="E126" s="125"/>
      <c r="F126" s="125"/>
      <c r="G126" s="125"/>
      <c r="H126" s="125"/>
      <c r="I126" s="125"/>
      <c r="J126" s="125"/>
      <c r="K126" s="125"/>
    </row>
    <row r="127" spans="1:11" s="16" customFormat="1" ht="30" customHeight="1" x14ac:dyDescent="0.2">
      <c r="A127" s="41">
        <v>1</v>
      </c>
      <c r="B127" s="67" t="s">
        <v>469</v>
      </c>
      <c r="C127" s="43">
        <v>4000</v>
      </c>
      <c r="D127" s="41" t="s">
        <v>1</v>
      </c>
      <c r="E127" s="49" t="s">
        <v>60</v>
      </c>
      <c r="F127" s="97"/>
      <c r="G127" s="46">
        <f t="shared" ref="G127:G134" si="23">C127*F127</f>
        <v>0</v>
      </c>
      <c r="H127" s="46">
        <f t="shared" ref="H127:H134" si="24">G127*0.095</f>
        <v>0</v>
      </c>
      <c r="I127" s="46">
        <f t="shared" ref="I127:I134" si="25">G127+H127</f>
        <v>0</v>
      </c>
      <c r="J127" s="98"/>
      <c r="K127" s="54" t="s">
        <v>60</v>
      </c>
    </row>
    <row r="128" spans="1:11" s="16" customFormat="1" ht="15" customHeight="1" x14ac:dyDescent="0.2">
      <c r="A128" s="41">
        <v>2</v>
      </c>
      <c r="B128" s="42" t="s">
        <v>470</v>
      </c>
      <c r="C128" s="43">
        <v>1000</v>
      </c>
      <c r="D128" s="41" t="s">
        <v>1</v>
      </c>
      <c r="E128" s="49" t="s">
        <v>60</v>
      </c>
      <c r="F128" s="97"/>
      <c r="G128" s="46">
        <f t="shared" si="23"/>
        <v>0</v>
      </c>
      <c r="H128" s="46">
        <f t="shared" si="24"/>
        <v>0</v>
      </c>
      <c r="I128" s="46">
        <f t="shared" si="25"/>
        <v>0</v>
      </c>
      <c r="J128" s="98"/>
      <c r="K128" s="54" t="s">
        <v>60</v>
      </c>
    </row>
    <row r="129" spans="1:11" s="16" customFormat="1" ht="15" customHeight="1" x14ac:dyDescent="0.2">
      <c r="A129" s="41">
        <v>3</v>
      </c>
      <c r="B129" s="42" t="s">
        <v>472</v>
      </c>
      <c r="C129" s="43">
        <v>100</v>
      </c>
      <c r="D129" s="41" t="s">
        <v>1</v>
      </c>
      <c r="E129" s="49" t="s">
        <v>60</v>
      </c>
      <c r="F129" s="97"/>
      <c r="G129" s="46">
        <f t="shared" si="23"/>
        <v>0</v>
      </c>
      <c r="H129" s="46">
        <f t="shared" si="24"/>
        <v>0</v>
      </c>
      <c r="I129" s="46">
        <f t="shared" si="25"/>
        <v>0</v>
      </c>
      <c r="J129" s="98"/>
      <c r="K129" s="54" t="s">
        <v>60</v>
      </c>
    </row>
    <row r="130" spans="1:11" s="16" customFormat="1" ht="15" customHeight="1" x14ac:dyDescent="0.2">
      <c r="A130" s="41">
        <v>4</v>
      </c>
      <c r="B130" s="42" t="s">
        <v>471</v>
      </c>
      <c r="C130" s="43">
        <v>100</v>
      </c>
      <c r="D130" s="41" t="s">
        <v>1</v>
      </c>
      <c r="E130" s="49" t="s">
        <v>60</v>
      </c>
      <c r="F130" s="97"/>
      <c r="G130" s="46">
        <f t="shared" si="23"/>
        <v>0</v>
      </c>
      <c r="H130" s="46">
        <f t="shared" si="24"/>
        <v>0</v>
      </c>
      <c r="I130" s="46">
        <f t="shared" si="25"/>
        <v>0</v>
      </c>
      <c r="J130" s="98"/>
      <c r="K130" s="54" t="s">
        <v>60</v>
      </c>
    </row>
    <row r="131" spans="1:11" s="16" customFormat="1" ht="15" customHeight="1" x14ac:dyDescent="0.2">
      <c r="A131" s="41">
        <v>5</v>
      </c>
      <c r="B131" s="42" t="s">
        <v>227</v>
      </c>
      <c r="C131" s="43">
        <v>5000</v>
      </c>
      <c r="D131" s="41" t="s">
        <v>1</v>
      </c>
      <c r="E131" s="49" t="s">
        <v>60</v>
      </c>
      <c r="F131" s="97"/>
      <c r="G131" s="46">
        <f t="shared" si="23"/>
        <v>0</v>
      </c>
      <c r="H131" s="46">
        <f t="shared" si="24"/>
        <v>0</v>
      </c>
      <c r="I131" s="46">
        <f t="shared" si="25"/>
        <v>0</v>
      </c>
      <c r="J131" s="98"/>
      <c r="K131" s="54" t="s">
        <v>60</v>
      </c>
    </row>
    <row r="132" spans="1:11" s="16" customFormat="1" ht="15" customHeight="1" x14ac:dyDescent="0.2">
      <c r="A132" s="41">
        <v>6</v>
      </c>
      <c r="B132" s="42" t="s">
        <v>228</v>
      </c>
      <c r="C132" s="43">
        <v>500</v>
      </c>
      <c r="D132" s="41" t="s">
        <v>1</v>
      </c>
      <c r="E132" s="49" t="s">
        <v>60</v>
      </c>
      <c r="F132" s="97"/>
      <c r="G132" s="46">
        <f t="shared" si="23"/>
        <v>0</v>
      </c>
      <c r="H132" s="46">
        <f t="shared" si="24"/>
        <v>0</v>
      </c>
      <c r="I132" s="46">
        <f t="shared" si="25"/>
        <v>0</v>
      </c>
      <c r="J132" s="98"/>
      <c r="K132" s="54" t="s">
        <v>60</v>
      </c>
    </row>
    <row r="133" spans="1:11" s="16" customFormat="1" ht="15" customHeight="1" x14ac:dyDescent="0.2">
      <c r="A133" s="41">
        <v>7</v>
      </c>
      <c r="B133" s="42" t="s">
        <v>229</v>
      </c>
      <c r="C133" s="43">
        <v>2000</v>
      </c>
      <c r="D133" s="41" t="s">
        <v>1</v>
      </c>
      <c r="E133" s="49" t="s">
        <v>60</v>
      </c>
      <c r="F133" s="97"/>
      <c r="G133" s="46">
        <f t="shared" si="23"/>
        <v>0</v>
      </c>
      <c r="H133" s="46">
        <f t="shared" si="24"/>
        <v>0</v>
      </c>
      <c r="I133" s="46">
        <f t="shared" si="25"/>
        <v>0</v>
      </c>
      <c r="J133" s="98"/>
      <c r="K133" s="54" t="s">
        <v>60</v>
      </c>
    </row>
    <row r="134" spans="1:11" s="16" customFormat="1" ht="15" customHeight="1" x14ac:dyDescent="0.2">
      <c r="A134" s="41">
        <v>8</v>
      </c>
      <c r="B134" s="42" t="s">
        <v>230</v>
      </c>
      <c r="C134" s="43">
        <v>600</v>
      </c>
      <c r="D134" s="41" t="s">
        <v>1</v>
      </c>
      <c r="E134" s="49" t="s">
        <v>60</v>
      </c>
      <c r="F134" s="97"/>
      <c r="G134" s="46">
        <f t="shared" si="23"/>
        <v>0</v>
      </c>
      <c r="H134" s="46">
        <f t="shared" si="24"/>
        <v>0</v>
      </c>
      <c r="I134" s="46">
        <f t="shared" si="25"/>
        <v>0</v>
      </c>
      <c r="J134" s="98"/>
      <c r="K134" s="54" t="s">
        <v>60</v>
      </c>
    </row>
    <row r="135" spans="1:11" s="16" customFormat="1" ht="15" customHeight="1" x14ac:dyDescent="0.2">
      <c r="A135" s="42"/>
      <c r="B135" s="48" t="s">
        <v>559</v>
      </c>
      <c r="C135" s="49" t="s">
        <v>60</v>
      </c>
      <c r="D135" s="49" t="s">
        <v>60</v>
      </c>
      <c r="E135" s="49" t="s">
        <v>60</v>
      </c>
      <c r="F135" s="49" t="s">
        <v>60</v>
      </c>
      <c r="G135" s="51">
        <f>SUM(G127:G134)</f>
        <v>0</v>
      </c>
      <c r="H135" s="51">
        <f>SUM(H127:H134)</f>
        <v>0</v>
      </c>
      <c r="I135" s="51">
        <f>SUM(I127:I134)</f>
        <v>0</v>
      </c>
      <c r="J135" s="52">
        <f>SUM(J127:J134)</f>
        <v>0</v>
      </c>
      <c r="K135" s="52">
        <f>SUM(K127:K134)</f>
        <v>0</v>
      </c>
    </row>
    <row r="136" spans="1:11" s="21" customFormat="1" ht="17.100000000000001" customHeight="1" x14ac:dyDescent="0.25"/>
    <row r="137" spans="1:11" s="35" customFormat="1" ht="12.95" customHeight="1" x14ac:dyDescent="0.2">
      <c r="A137" s="84" t="s">
        <v>714</v>
      </c>
      <c r="B137" s="3"/>
      <c r="C137" s="82"/>
      <c r="D137" s="83"/>
      <c r="E137" s="3"/>
      <c r="F137" s="3"/>
      <c r="G137" s="3"/>
      <c r="H137" s="3"/>
      <c r="I137" s="3"/>
      <c r="J137" s="3"/>
      <c r="K137" s="3"/>
    </row>
    <row r="138" spans="1:11" s="35" customFormat="1" ht="12.95" customHeight="1" x14ac:dyDescent="0.2">
      <c r="A138" s="122" t="s">
        <v>716</v>
      </c>
      <c r="B138" s="122"/>
      <c r="C138" s="122"/>
      <c r="D138" s="122"/>
      <c r="E138" s="122"/>
      <c r="F138" s="122"/>
      <c r="G138" s="122"/>
      <c r="H138" s="122"/>
      <c r="I138" s="122"/>
      <c r="J138" s="122"/>
      <c r="K138" s="122"/>
    </row>
    <row r="139" spans="1:11" s="35" customFormat="1" ht="12.95" customHeight="1" x14ac:dyDescent="0.2">
      <c r="A139" s="123" t="s">
        <v>747</v>
      </c>
      <c r="B139" s="123"/>
      <c r="C139" s="123"/>
      <c r="D139" s="123"/>
      <c r="E139" s="123"/>
      <c r="F139" s="123"/>
      <c r="G139" s="123"/>
      <c r="H139" s="123"/>
      <c r="I139" s="123"/>
      <c r="J139" s="123"/>
      <c r="K139" s="123"/>
    </row>
    <row r="140" spans="1:11" s="35" customFormat="1" ht="25.5" customHeight="1" x14ac:dyDescent="0.2">
      <c r="A140" s="123" t="s">
        <v>748</v>
      </c>
      <c r="B140" s="123"/>
      <c r="C140" s="123"/>
      <c r="D140" s="123"/>
      <c r="E140" s="123"/>
      <c r="F140" s="123"/>
      <c r="G140" s="123"/>
      <c r="H140" s="123"/>
      <c r="I140" s="123"/>
      <c r="J140" s="123"/>
      <c r="K140" s="123"/>
    </row>
    <row r="141" spans="1:11" s="35" customFormat="1" ht="12.95" customHeight="1" x14ac:dyDescent="0.2">
      <c r="A141" s="123" t="s">
        <v>749</v>
      </c>
      <c r="B141" s="123"/>
      <c r="C141" s="123"/>
      <c r="D141" s="123"/>
      <c r="E141" s="123"/>
      <c r="F141" s="123"/>
      <c r="G141" s="123"/>
      <c r="H141" s="123"/>
      <c r="I141" s="123"/>
      <c r="J141" s="123"/>
      <c r="K141" s="123"/>
    </row>
    <row r="142" spans="1:11" s="21" customFormat="1" ht="17.100000000000001" customHeight="1" x14ac:dyDescent="0.25"/>
    <row r="143" spans="1:11" s="80" customFormat="1" ht="17.100000000000001" customHeight="1" x14ac:dyDescent="0.25">
      <c r="A143" s="87" t="s">
        <v>393</v>
      </c>
      <c r="B143" s="88"/>
      <c r="C143" s="77"/>
      <c r="D143" s="78"/>
      <c r="E143" s="79"/>
      <c r="F143" s="79"/>
      <c r="G143" s="79"/>
      <c r="H143" s="79"/>
      <c r="I143" s="79"/>
      <c r="J143" s="75"/>
      <c r="K143" s="75"/>
    </row>
    <row r="144" spans="1:11" s="73" customFormat="1" ht="27" customHeight="1" x14ac:dyDescent="0.2">
      <c r="A144" s="114" t="s">
        <v>394</v>
      </c>
      <c r="B144" s="114"/>
      <c r="C144" s="114"/>
      <c r="D144" s="114"/>
      <c r="E144" s="114"/>
      <c r="F144" s="114"/>
      <c r="G144" s="114"/>
      <c r="H144" s="114"/>
      <c r="I144" s="114"/>
      <c r="J144" s="114"/>
      <c r="K144" s="114"/>
    </row>
    <row r="145" spans="1:11" s="80" customFormat="1" ht="17.100000000000001" customHeight="1" x14ac:dyDescent="0.25">
      <c r="A145" s="75" t="s">
        <v>839</v>
      </c>
      <c r="B145" s="76"/>
      <c r="C145" s="77"/>
      <c r="D145" s="78"/>
      <c r="E145" s="79"/>
      <c r="F145" s="79"/>
      <c r="G145" s="79"/>
      <c r="H145" s="79"/>
      <c r="I145" s="79"/>
      <c r="J145" s="75"/>
      <c r="K145" s="75"/>
    </row>
    <row r="146" spans="1:11" s="21" customFormat="1" ht="17.100000000000001" customHeight="1" x14ac:dyDescent="0.25">
      <c r="A146" s="25"/>
      <c r="B146" s="26"/>
      <c r="C146" s="22"/>
      <c r="D146" s="23"/>
      <c r="E146" s="24"/>
      <c r="F146" s="24"/>
      <c r="G146" s="24"/>
      <c r="H146" s="24"/>
      <c r="I146" s="24"/>
      <c r="J146" s="25"/>
      <c r="K146" s="25"/>
    </row>
    <row r="147" spans="1:11" s="92" customFormat="1" ht="17.100000000000001" customHeight="1" x14ac:dyDescent="0.25">
      <c r="A147" s="126" t="s">
        <v>399</v>
      </c>
      <c r="B147" s="126"/>
      <c r="C147" s="89"/>
      <c r="D147" s="89"/>
      <c r="E147" s="90"/>
      <c r="F147" s="91" t="s">
        <v>62</v>
      </c>
      <c r="H147" s="90"/>
      <c r="J147" s="93" t="s">
        <v>44</v>
      </c>
      <c r="K147" s="90"/>
    </row>
    <row r="148" spans="1:11" s="32" customFormat="1" ht="17.100000000000001" customHeight="1" x14ac:dyDescent="0.25">
      <c r="A148" s="33"/>
      <c r="B148" s="33"/>
      <c r="C148" s="33"/>
      <c r="D148" s="33"/>
      <c r="E148" s="33"/>
      <c r="F148" s="33"/>
      <c r="G148" s="33"/>
      <c r="H148" s="33"/>
      <c r="I148" s="33"/>
      <c r="J148" s="33"/>
      <c r="K148" s="33"/>
    </row>
  </sheetData>
  <sheetProtection algorithmName="SHA-512" hashValue="FD6RCPRl7lN2dO2na/mYrv/YNoG+7/hMRYcN4vcVISi9brOGaMFh1rJha7pa9J1iMfNpiWtK7HzB1pEKXgOLrw==" saltValue="s1Dw0ePHskEWAV8+j4KQyw==" spinCount="100000" sheet="1" objects="1" scenarios="1"/>
  <mergeCells count="16">
    <mergeCell ref="A1:D1"/>
    <mergeCell ref="A144:K144"/>
    <mergeCell ref="A95:K95"/>
    <mergeCell ref="A138:K138"/>
    <mergeCell ref="A141:K141"/>
    <mergeCell ref="A139:K139"/>
    <mergeCell ref="A140:K140"/>
    <mergeCell ref="A147:B147"/>
    <mergeCell ref="A92:K92"/>
    <mergeCell ref="A3:K3"/>
    <mergeCell ref="A38:K38"/>
    <mergeCell ref="A7:K7"/>
    <mergeCell ref="A60:K60"/>
    <mergeCell ref="A78:K78"/>
    <mergeCell ref="A82:K82"/>
    <mergeCell ref="A126:K126"/>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39:K58 K79:K80 K93 K8:K36 K83:K90 K96:K124">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36 J39:J58 J61:J76 J79:J80 J83:J90 J93 J96:J124 J127:J134">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95"/>
  <sheetViews>
    <sheetView view="pageBreakPreview" zoomScale="110" zoomScaleNormal="120" zoomScaleSheetLayoutView="110" workbookViewId="0">
      <pane ySplit="6" topLeftCell="A7" activePane="bottomLeft" state="frozen"/>
      <selection activeCell="A83" sqref="A83:K83"/>
      <selection pane="bottomLeft" activeCell="E66" sqref="E66"/>
    </sheetView>
  </sheetViews>
  <sheetFormatPr defaultColWidth="9.28515625" defaultRowHeight="15" x14ac:dyDescent="0.25"/>
  <cols>
    <col min="1" max="1" width="3.42578125" style="5" customWidth="1"/>
    <col min="2" max="2" width="42.5703125" style="5" customWidth="1"/>
    <col min="3" max="3" width="7.7109375" style="5" customWidth="1"/>
    <col min="4" max="4" width="5.42578125" style="5" customWidth="1"/>
    <col min="5" max="5" width="14.7109375" style="5" customWidth="1"/>
    <col min="6" max="9" width="11.42578125" style="5" customWidth="1"/>
    <col min="10" max="11" width="8.5703125" style="5" customWidth="1"/>
    <col min="12" max="16384" width="9.28515625" style="5"/>
  </cols>
  <sheetData>
    <row r="1" spans="1:11" x14ac:dyDescent="0.25">
      <c r="A1" s="115" t="s">
        <v>55</v>
      </c>
      <c r="B1" s="115"/>
      <c r="C1" s="115"/>
      <c r="D1" s="115"/>
      <c r="E1" s="20"/>
      <c r="F1" s="3"/>
      <c r="G1" s="3" t="s">
        <v>64</v>
      </c>
      <c r="H1" s="3"/>
      <c r="K1" s="3"/>
    </row>
    <row r="2" spans="1:11" s="9" customFormat="1" ht="6" customHeight="1" x14ac:dyDescent="0.15"/>
    <row r="3" spans="1:11" ht="18.75" customHeight="1" x14ac:dyDescent="0.25">
      <c r="A3" s="116" t="s">
        <v>569</v>
      </c>
      <c r="B3" s="116"/>
      <c r="C3" s="116"/>
      <c r="D3" s="116"/>
      <c r="E3" s="116"/>
      <c r="F3" s="116"/>
      <c r="G3" s="116"/>
      <c r="H3" s="116"/>
      <c r="I3" s="116"/>
      <c r="J3" s="116"/>
      <c r="K3" s="116"/>
    </row>
    <row r="4" spans="1:11" s="9" customFormat="1" ht="6" customHeight="1" x14ac:dyDescent="0.15"/>
    <row r="5" spans="1:11" s="10" customFormat="1" ht="49.5" customHeight="1" x14ac:dyDescent="0.15">
      <c r="A5" s="57" t="s">
        <v>56</v>
      </c>
      <c r="B5" s="57" t="s">
        <v>57</v>
      </c>
      <c r="C5" s="58" t="s">
        <v>58</v>
      </c>
      <c r="D5" s="58" t="s">
        <v>417</v>
      </c>
      <c r="E5" s="59" t="s">
        <v>59</v>
      </c>
      <c r="F5" s="59" t="s">
        <v>385</v>
      </c>
      <c r="G5" s="59" t="s">
        <v>386</v>
      </c>
      <c r="H5" s="59" t="s">
        <v>826</v>
      </c>
      <c r="I5" s="59" t="s">
        <v>389</v>
      </c>
      <c r="J5" s="59" t="s">
        <v>391</v>
      </c>
      <c r="K5" s="59" t="s">
        <v>392</v>
      </c>
    </row>
    <row r="6" spans="1:11" s="10" customFormat="1" ht="12.75" customHeight="1" x14ac:dyDescent="0.15">
      <c r="A6" s="60">
        <v>1</v>
      </c>
      <c r="B6" s="60">
        <v>2</v>
      </c>
      <c r="C6" s="61">
        <v>3</v>
      </c>
      <c r="D6" s="61">
        <v>4</v>
      </c>
      <c r="E6" s="61">
        <v>5</v>
      </c>
      <c r="F6" s="61">
        <v>6</v>
      </c>
      <c r="G6" s="62" t="s">
        <v>387</v>
      </c>
      <c r="H6" s="61" t="s">
        <v>388</v>
      </c>
      <c r="I6" s="62" t="s">
        <v>390</v>
      </c>
      <c r="J6" s="61">
        <v>10</v>
      </c>
      <c r="K6" s="61">
        <v>11</v>
      </c>
    </row>
    <row r="7" spans="1:11" s="16" customFormat="1" ht="15" customHeight="1" x14ac:dyDescent="0.2">
      <c r="A7" s="117" t="s">
        <v>568</v>
      </c>
      <c r="B7" s="118"/>
      <c r="C7" s="118"/>
      <c r="D7" s="118"/>
      <c r="E7" s="118"/>
      <c r="F7" s="118"/>
      <c r="G7" s="118"/>
      <c r="H7" s="118"/>
      <c r="I7" s="118"/>
      <c r="J7" s="118"/>
      <c r="K7" s="119"/>
    </row>
    <row r="8" spans="1:11" s="16" customFormat="1" ht="26.25" customHeight="1" x14ac:dyDescent="0.2">
      <c r="A8" s="41" t="s">
        <v>9</v>
      </c>
      <c r="B8" s="42" t="s">
        <v>161</v>
      </c>
      <c r="C8" s="43">
        <v>1300</v>
      </c>
      <c r="D8" s="41" t="s">
        <v>1</v>
      </c>
      <c r="E8" s="44"/>
      <c r="F8" s="45"/>
      <c r="G8" s="46">
        <f t="shared" ref="G8:G24" si="0">C8*F8</f>
        <v>0</v>
      </c>
      <c r="H8" s="46">
        <f t="shared" ref="H8:H24" si="1">G8*0.095</f>
        <v>0</v>
      </c>
      <c r="I8" s="46">
        <f t="shared" ref="I8:I24" si="2">G8+H8</f>
        <v>0</v>
      </c>
      <c r="J8" s="47"/>
      <c r="K8" s="47"/>
    </row>
    <row r="9" spans="1:11" s="16" customFormat="1" ht="26.25" customHeight="1" x14ac:dyDescent="0.2">
      <c r="A9" s="41" t="s">
        <v>10</v>
      </c>
      <c r="B9" s="42" t="s">
        <v>160</v>
      </c>
      <c r="C9" s="43">
        <v>50</v>
      </c>
      <c r="D9" s="41" t="s">
        <v>1</v>
      </c>
      <c r="E9" s="44"/>
      <c r="F9" s="45"/>
      <c r="G9" s="46">
        <f t="shared" si="0"/>
        <v>0</v>
      </c>
      <c r="H9" s="46">
        <f t="shared" si="1"/>
        <v>0</v>
      </c>
      <c r="I9" s="46">
        <f t="shared" si="2"/>
        <v>0</v>
      </c>
      <c r="J9" s="47"/>
      <c r="K9" s="47"/>
    </row>
    <row r="10" spans="1:11" s="16" customFormat="1" ht="26.25" customHeight="1" x14ac:dyDescent="0.2">
      <c r="A10" s="41" t="s">
        <v>11</v>
      </c>
      <c r="B10" s="42" t="s">
        <v>449</v>
      </c>
      <c r="C10" s="43">
        <v>50</v>
      </c>
      <c r="D10" s="41" t="s">
        <v>1</v>
      </c>
      <c r="E10" s="44"/>
      <c r="F10" s="45"/>
      <c r="G10" s="46">
        <f t="shared" si="0"/>
        <v>0</v>
      </c>
      <c r="H10" s="46">
        <f t="shared" si="1"/>
        <v>0</v>
      </c>
      <c r="I10" s="46">
        <f t="shared" si="2"/>
        <v>0</v>
      </c>
      <c r="J10" s="47"/>
      <c r="K10" s="47"/>
    </row>
    <row r="11" spans="1:11" s="16" customFormat="1" ht="23.25" customHeight="1" x14ac:dyDescent="0.2">
      <c r="A11" s="41" t="s">
        <v>12</v>
      </c>
      <c r="B11" s="42" t="s">
        <v>162</v>
      </c>
      <c r="C11" s="43">
        <v>50</v>
      </c>
      <c r="D11" s="41" t="s">
        <v>1</v>
      </c>
      <c r="E11" s="44"/>
      <c r="F11" s="45"/>
      <c r="G11" s="46">
        <f t="shared" si="0"/>
        <v>0</v>
      </c>
      <c r="H11" s="46">
        <f t="shared" si="1"/>
        <v>0</v>
      </c>
      <c r="I11" s="46">
        <f t="shared" si="2"/>
        <v>0</v>
      </c>
      <c r="J11" s="47"/>
      <c r="K11" s="47"/>
    </row>
    <row r="12" spans="1:11" s="16" customFormat="1" ht="16.5" customHeight="1" x14ac:dyDescent="0.2">
      <c r="A12" s="41" t="s">
        <v>13</v>
      </c>
      <c r="B12" s="42" t="s">
        <v>258</v>
      </c>
      <c r="C12" s="43">
        <v>140</v>
      </c>
      <c r="D12" s="41" t="s">
        <v>1</v>
      </c>
      <c r="E12" s="44"/>
      <c r="F12" s="45"/>
      <c r="G12" s="46">
        <f t="shared" si="0"/>
        <v>0</v>
      </c>
      <c r="H12" s="46">
        <f t="shared" si="1"/>
        <v>0</v>
      </c>
      <c r="I12" s="46">
        <f t="shared" si="2"/>
        <v>0</v>
      </c>
      <c r="J12" s="47"/>
      <c r="K12" s="47"/>
    </row>
    <row r="13" spans="1:11" s="16" customFormat="1" ht="16.5" customHeight="1" x14ac:dyDescent="0.2">
      <c r="A13" s="41" t="s">
        <v>2</v>
      </c>
      <c r="B13" s="42" t="s">
        <v>259</v>
      </c>
      <c r="C13" s="43">
        <v>900</v>
      </c>
      <c r="D13" s="41" t="s">
        <v>1</v>
      </c>
      <c r="E13" s="44"/>
      <c r="F13" s="45"/>
      <c r="G13" s="46">
        <f t="shared" si="0"/>
        <v>0</v>
      </c>
      <c r="H13" s="46">
        <f t="shared" si="1"/>
        <v>0</v>
      </c>
      <c r="I13" s="46">
        <f t="shared" si="2"/>
        <v>0</v>
      </c>
      <c r="J13" s="47"/>
      <c r="K13" s="47"/>
    </row>
    <row r="14" spans="1:11" s="16" customFormat="1" ht="16.5" customHeight="1" x14ac:dyDescent="0.2">
      <c r="A14" s="41" t="s">
        <v>3</v>
      </c>
      <c r="B14" s="42" t="s">
        <v>260</v>
      </c>
      <c r="C14" s="43">
        <v>700</v>
      </c>
      <c r="D14" s="41" t="s">
        <v>1</v>
      </c>
      <c r="E14" s="44"/>
      <c r="F14" s="45"/>
      <c r="G14" s="46">
        <f t="shared" si="0"/>
        <v>0</v>
      </c>
      <c r="H14" s="46">
        <f t="shared" si="1"/>
        <v>0</v>
      </c>
      <c r="I14" s="46">
        <f t="shared" si="2"/>
        <v>0</v>
      </c>
      <c r="J14" s="47"/>
      <c r="K14" s="47"/>
    </row>
    <row r="15" spans="1:11" s="16" customFormat="1" ht="16.5" customHeight="1" x14ac:dyDescent="0.2">
      <c r="A15" s="41" t="s">
        <v>4</v>
      </c>
      <c r="B15" s="42" t="s">
        <v>261</v>
      </c>
      <c r="C15" s="43">
        <v>150</v>
      </c>
      <c r="D15" s="41" t="s">
        <v>1</v>
      </c>
      <c r="E15" s="44"/>
      <c r="F15" s="45"/>
      <c r="G15" s="46">
        <f t="shared" si="0"/>
        <v>0</v>
      </c>
      <c r="H15" s="46">
        <f t="shared" si="1"/>
        <v>0</v>
      </c>
      <c r="I15" s="46">
        <f t="shared" si="2"/>
        <v>0</v>
      </c>
      <c r="J15" s="47"/>
      <c r="K15" s="47"/>
    </row>
    <row r="16" spans="1:11" s="16" customFormat="1" ht="18.75" customHeight="1" x14ac:dyDescent="0.2">
      <c r="A16" s="41" t="s">
        <v>5</v>
      </c>
      <c r="B16" s="42" t="s">
        <v>262</v>
      </c>
      <c r="C16" s="43">
        <v>50</v>
      </c>
      <c r="D16" s="41" t="s">
        <v>1</v>
      </c>
      <c r="E16" s="44"/>
      <c r="F16" s="45"/>
      <c r="G16" s="46">
        <f t="shared" si="0"/>
        <v>0</v>
      </c>
      <c r="H16" s="46">
        <f t="shared" si="1"/>
        <v>0</v>
      </c>
      <c r="I16" s="46">
        <f t="shared" si="2"/>
        <v>0</v>
      </c>
      <c r="J16" s="47"/>
      <c r="K16" s="47"/>
    </row>
    <row r="17" spans="1:11" s="16" customFormat="1" ht="20.25" customHeight="1" x14ac:dyDescent="0.2">
      <c r="A17" s="41" t="s">
        <v>6</v>
      </c>
      <c r="B17" s="42" t="s">
        <v>263</v>
      </c>
      <c r="C17" s="43">
        <v>150</v>
      </c>
      <c r="D17" s="41" t="s">
        <v>1</v>
      </c>
      <c r="E17" s="44"/>
      <c r="F17" s="45"/>
      <c r="G17" s="46">
        <f t="shared" si="0"/>
        <v>0</v>
      </c>
      <c r="H17" s="46">
        <f t="shared" si="1"/>
        <v>0</v>
      </c>
      <c r="I17" s="46">
        <f t="shared" si="2"/>
        <v>0</v>
      </c>
      <c r="J17" s="47"/>
      <c r="K17" s="47"/>
    </row>
    <row r="18" spans="1:11" s="16" customFormat="1" ht="20.25" customHeight="1" x14ac:dyDescent="0.2">
      <c r="A18" s="41" t="s">
        <v>14</v>
      </c>
      <c r="B18" s="42" t="s">
        <v>264</v>
      </c>
      <c r="C18" s="43">
        <v>150</v>
      </c>
      <c r="D18" s="41" t="s">
        <v>1</v>
      </c>
      <c r="E18" s="44"/>
      <c r="F18" s="45"/>
      <c r="G18" s="46">
        <f t="shared" si="0"/>
        <v>0</v>
      </c>
      <c r="H18" s="46">
        <f t="shared" si="1"/>
        <v>0</v>
      </c>
      <c r="I18" s="46">
        <f t="shared" si="2"/>
        <v>0</v>
      </c>
      <c r="J18" s="47"/>
      <c r="K18" s="47"/>
    </row>
    <row r="19" spans="1:11" s="16" customFormat="1" ht="20.25" customHeight="1" x14ac:dyDescent="0.2">
      <c r="A19" s="41" t="s">
        <v>45</v>
      </c>
      <c r="B19" s="42" t="s">
        <v>163</v>
      </c>
      <c r="C19" s="43">
        <v>50</v>
      </c>
      <c r="D19" s="41" t="s">
        <v>1</v>
      </c>
      <c r="E19" s="44"/>
      <c r="F19" s="45"/>
      <c r="G19" s="46">
        <f t="shared" si="0"/>
        <v>0</v>
      </c>
      <c r="H19" s="46">
        <f t="shared" si="1"/>
        <v>0</v>
      </c>
      <c r="I19" s="46">
        <f t="shared" si="2"/>
        <v>0</v>
      </c>
      <c r="J19" s="47"/>
      <c r="K19" s="47"/>
    </row>
    <row r="20" spans="1:11" s="16" customFormat="1" ht="26.25" customHeight="1" x14ac:dyDescent="0.2">
      <c r="A20" s="41" t="s">
        <v>52</v>
      </c>
      <c r="B20" s="42" t="s">
        <v>265</v>
      </c>
      <c r="C20" s="43">
        <v>50</v>
      </c>
      <c r="D20" s="41" t="s">
        <v>1</v>
      </c>
      <c r="E20" s="44"/>
      <c r="F20" s="45"/>
      <c r="G20" s="46">
        <f t="shared" si="0"/>
        <v>0</v>
      </c>
      <c r="H20" s="46">
        <f t="shared" si="1"/>
        <v>0</v>
      </c>
      <c r="I20" s="46">
        <f t="shared" si="2"/>
        <v>0</v>
      </c>
      <c r="J20" s="47"/>
      <c r="K20" s="47"/>
    </row>
    <row r="21" spans="1:11" s="16" customFormat="1" ht="16.5" customHeight="1" x14ac:dyDescent="0.2">
      <c r="A21" s="41" t="s">
        <v>53</v>
      </c>
      <c r="B21" s="42" t="s">
        <v>827</v>
      </c>
      <c r="C21" s="43">
        <v>50</v>
      </c>
      <c r="D21" s="41" t="s">
        <v>1</v>
      </c>
      <c r="E21" s="44"/>
      <c r="F21" s="45"/>
      <c r="G21" s="46">
        <f t="shared" si="0"/>
        <v>0</v>
      </c>
      <c r="H21" s="46">
        <f t="shared" si="1"/>
        <v>0</v>
      </c>
      <c r="I21" s="46">
        <f t="shared" si="2"/>
        <v>0</v>
      </c>
      <c r="J21" s="47"/>
      <c r="K21" s="47"/>
    </row>
    <row r="22" spans="1:11" s="16" customFormat="1" ht="20.25" customHeight="1" x14ac:dyDescent="0.2">
      <c r="A22" s="41" t="s">
        <v>25</v>
      </c>
      <c r="B22" s="42" t="s">
        <v>164</v>
      </c>
      <c r="C22" s="43">
        <v>500</v>
      </c>
      <c r="D22" s="41" t="s">
        <v>1</v>
      </c>
      <c r="E22" s="44"/>
      <c r="F22" s="45"/>
      <c r="G22" s="46">
        <f t="shared" si="0"/>
        <v>0</v>
      </c>
      <c r="H22" s="46">
        <f t="shared" si="1"/>
        <v>0</v>
      </c>
      <c r="I22" s="46">
        <f t="shared" si="2"/>
        <v>0</v>
      </c>
      <c r="J22" s="47"/>
      <c r="K22" s="47"/>
    </row>
    <row r="23" spans="1:11" s="16" customFormat="1" ht="20.25" customHeight="1" x14ac:dyDescent="0.2">
      <c r="A23" s="41" t="s">
        <v>26</v>
      </c>
      <c r="B23" s="42" t="s">
        <v>165</v>
      </c>
      <c r="C23" s="43">
        <v>450</v>
      </c>
      <c r="D23" s="41" t="s">
        <v>1</v>
      </c>
      <c r="E23" s="44"/>
      <c r="F23" s="45"/>
      <c r="G23" s="46">
        <f t="shared" si="0"/>
        <v>0</v>
      </c>
      <c r="H23" s="46">
        <f t="shared" si="1"/>
        <v>0</v>
      </c>
      <c r="I23" s="46">
        <f t="shared" si="2"/>
        <v>0</v>
      </c>
      <c r="J23" s="47"/>
      <c r="K23" s="47"/>
    </row>
    <row r="24" spans="1:11" s="16" customFormat="1" ht="26.25" customHeight="1" x14ac:dyDescent="0.2">
      <c r="A24" s="41" t="s">
        <v>27</v>
      </c>
      <c r="B24" s="42" t="s">
        <v>448</v>
      </c>
      <c r="C24" s="43">
        <v>1000</v>
      </c>
      <c r="D24" s="41" t="s">
        <v>1</v>
      </c>
      <c r="E24" s="44"/>
      <c r="F24" s="45"/>
      <c r="G24" s="46">
        <f t="shared" si="0"/>
        <v>0</v>
      </c>
      <c r="H24" s="46">
        <f t="shared" si="1"/>
        <v>0</v>
      </c>
      <c r="I24" s="46">
        <f t="shared" si="2"/>
        <v>0</v>
      </c>
      <c r="J24" s="47"/>
      <c r="K24" s="47"/>
    </row>
    <row r="25" spans="1:11" s="16" customFormat="1" ht="15.75" customHeight="1" x14ac:dyDescent="0.2">
      <c r="A25" s="41" t="s">
        <v>28</v>
      </c>
      <c r="B25" s="42" t="s">
        <v>828</v>
      </c>
      <c r="C25" s="43">
        <v>180</v>
      </c>
      <c r="D25" s="41" t="s">
        <v>1</v>
      </c>
      <c r="E25" s="44"/>
      <c r="F25" s="45"/>
      <c r="G25" s="46">
        <f t="shared" ref="G25:G28" si="3">C25*F25</f>
        <v>0</v>
      </c>
      <c r="H25" s="46">
        <f t="shared" ref="H25:H28" si="4">G25*0.095</f>
        <v>0</v>
      </c>
      <c r="I25" s="46">
        <f t="shared" ref="I25:I28" si="5">G25+H25</f>
        <v>0</v>
      </c>
      <c r="J25" s="47"/>
      <c r="K25" s="47"/>
    </row>
    <row r="26" spans="1:11" s="16" customFormat="1" ht="15.75" customHeight="1" x14ac:dyDescent="0.2">
      <c r="A26" s="41" t="s">
        <v>29</v>
      </c>
      <c r="B26" s="42" t="s">
        <v>829</v>
      </c>
      <c r="C26" s="43">
        <v>50</v>
      </c>
      <c r="D26" s="41" t="s">
        <v>1</v>
      </c>
      <c r="E26" s="44"/>
      <c r="F26" s="45"/>
      <c r="G26" s="46">
        <f t="shared" si="3"/>
        <v>0</v>
      </c>
      <c r="H26" s="46">
        <f t="shared" si="4"/>
        <v>0</v>
      </c>
      <c r="I26" s="46">
        <f t="shared" si="5"/>
        <v>0</v>
      </c>
      <c r="J26" s="47"/>
      <c r="K26" s="47"/>
    </row>
    <row r="27" spans="1:11" s="16" customFormat="1" ht="19.5" customHeight="1" x14ac:dyDescent="0.2">
      <c r="A27" s="41" t="s">
        <v>30</v>
      </c>
      <c r="B27" s="42" t="s">
        <v>830</v>
      </c>
      <c r="C27" s="43">
        <v>50</v>
      </c>
      <c r="D27" s="41" t="s">
        <v>1</v>
      </c>
      <c r="E27" s="44"/>
      <c r="F27" s="45"/>
      <c r="G27" s="46">
        <f t="shared" si="3"/>
        <v>0</v>
      </c>
      <c r="H27" s="46">
        <f t="shared" si="4"/>
        <v>0</v>
      </c>
      <c r="I27" s="46">
        <f t="shared" si="5"/>
        <v>0</v>
      </c>
      <c r="J27" s="47"/>
      <c r="K27" s="47"/>
    </row>
    <row r="28" spans="1:11" s="16" customFormat="1" ht="15.75" customHeight="1" x14ac:dyDescent="0.2">
      <c r="A28" s="41" t="s">
        <v>31</v>
      </c>
      <c r="B28" s="42" t="s">
        <v>831</v>
      </c>
      <c r="C28" s="43">
        <v>50</v>
      </c>
      <c r="D28" s="41" t="s">
        <v>1</v>
      </c>
      <c r="E28" s="44"/>
      <c r="F28" s="45"/>
      <c r="G28" s="46">
        <f t="shared" si="3"/>
        <v>0</v>
      </c>
      <c r="H28" s="46">
        <f t="shared" si="4"/>
        <v>0</v>
      </c>
      <c r="I28" s="46">
        <f t="shared" si="5"/>
        <v>0</v>
      </c>
      <c r="J28" s="47"/>
      <c r="K28" s="47"/>
    </row>
    <row r="29" spans="1:11" s="16" customFormat="1" ht="15" customHeight="1" x14ac:dyDescent="0.2">
      <c r="A29" s="42"/>
      <c r="B29" s="48" t="s">
        <v>567</v>
      </c>
      <c r="C29" s="49" t="s">
        <v>60</v>
      </c>
      <c r="D29" s="49" t="s">
        <v>60</v>
      </c>
      <c r="E29" s="49" t="s">
        <v>60</v>
      </c>
      <c r="F29" s="50" t="s">
        <v>60</v>
      </c>
      <c r="G29" s="51">
        <f>SUM(G8:G28)</f>
        <v>0</v>
      </c>
      <c r="H29" s="51">
        <f>SUM(H8:H28)</f>
        <v>0</v>
      </c>
      <c r="I29" s="51">
        <f>SUM(I8:I28)</f>
        <v>0</v>
      </c>
      <c r="J29" s="52">
        <f>SUM(J8:J28)</f>
        <v>0</v>
      </c>
      <c r="K29" s="52">
        <f>SUM(K8:K28)</f>
        <v>0</v>
      </c>
    </row>
    <row r="30" spans="1:11" s="16" customFormat="1" ht="15" customHeight="1" x14ac:dyDescent="0.2">
      <c r="A30" s="117" t="s">
        <v>591</v>
      </c>
      <c r="B30" s="118"/>
      <c r="C30" s="118"/>
      <c r="D30" s="118"/>
      <c r="E30" s="118"/>
      <c r="F30" s="118"/>
      <c r="G30" s="118"/>
      <c r="H30" s="118"/>
      <c r="I30" s="118"/>
      <c r="J30" s="118"/>
      <c r="K30" s="119"/>
    </row>
    <row r="31" spans="1:11" s="16" customFormat="1" ht="26.25" customHeight="1" x14ac:dyDescent="0.2">
      <c r="A31" s="41">
        <v>1</v>
      </c>
      <c r="B31" s="42" t="s">
        <v>752</v>
      </c>
      <c r="C31" s="43">
        <v>400</v>
      </c>
      <c r="D31" s="41" t="s">
        <v>1</v>
      </c>
      <c r="E31" s="44"/>
      <c r="F31" s="45"/>
      <c r="G31" s="46">
        <f t="shared" ref="G31:G41" si="6">C31*F31</f>
        <v>0</v>
      </c>
      <c r="H31" s="46">
        <f t="shared" ref="H31:H41" si="7">G31*0.095</f>
        <v>0</v>
      </c>
      <c r="I31" s="46">
        <f t="shared" ref="I31:I41" si="8">G31+H31</f>
        <v>0</v>
      </c>
      <c r="J31" s="47"/>
      <c r="K31" s="47"/>
    </row>
    <row r="32" spans="1:11" s="16" customFormat="1" ht="32.25" customHeight="1" x14ac:dyDescent="0.2">
      <c r="A32" s="41">
        <v>2</v>
      </c>
      <c r="B32" s="42" t="s">
        <v>753</v>
      </c>
      <c r="C32" s="43">
        <v>400</v>
      </c>
      <c r="D32" s="41" t="s">
        <v>1</v>
      </c>
      <c r="E32" s="44"/>
      <c r="F32" s="45"/>
      <c r="G32" s="46">
        <f t="shared" si="6"/>
        <v>0</v>
      </c>
      <c r="H32" s="46">
        <f t="shared" si="7"/>
        <v>0</v>
      </c>
      <c r="I32" s="46">
        <f t="shared" si="8"/>
        <v>0</v>
      </c>
      <c r="J32" s="47"/>
      <c r="K32" s="47"/>
    </row>
    <row r="33" spans="1:11" s="16" customFormat="1" ht="26.25" customHeight="1" x14ac:dyDescent="0.2">
      <c r="A33" s="41">
        <v>3</v>
      </c>
      <c r="B33" s="42" t="s">
        <v>754</v>
      </c>
      <c r="C33" s="43">
        <v>180</v>
      </c>
      <c r="D33" s="41" t="s">
        <v>1</v>
      </c>
      <c r="E33" s="44"/>
      <c r="F33" s="45"/>
      <c r="G33" s="46">
        <f t="shared" si="6"/>
        <v>0</v>
      </c>
      <c r="H33" s="46">
        <f t="shared" si="7"/>
        <v>0</v>
      </c>
      <c r="I33" s="46">
        <f t="shared" si="8"/>
        <v>0</v>
      </c>
      <c r="J33" s="47"/>
      <c r="K33" s="47"/>
    </row>
    <row r="34" spans="1:11" s="16" customFormat="1" ht="36.75" customHeight="1" x14ac:dyDescent="0.2">
      <c r="A34" s="41">
        <v>4</v>
      </c>
      <c r="B34" s="42" t="s">
        <v>755</v>
      </c>
      <c r="C34" s="43">
        <v>100</v>
      </c>
      <c r="D34" s="41" t="s">
        <v>1</v>
      </c>
      <c r="E34" s="44"/>
      <c r="F34" s="45"/>
      <c r="G34" s="46">
        <f t="shared" si="6"/>
        <v>0</v>
      </c>
      <c r="H34" s="46">
        <f t="shared" si="7"/>
        <v>0</v>
      </c>
      <c r="I34" s="46">
        <f t="shared" si="8"/>
        <v>0</v>
      </c>
      <c r="J34" s="47"/>
      <c r="K34" s="47"/>
    </row>
    <row r="35" spans="1:11" s="16" customFormat="1" ht="26.25" customHeight="1" x14ac:dyDescent="0.2">
      <c r="A35" s="41">
        <v>5</v>
      </c>
      <c r="B35" s="42" t="s">
        <v>756</v>
      </c>
      <c r="C35" s="43">
        <v>60</v>
      </c>
      <c r="D35" s="41" t="s">
        <v>1</v>
      </c>
      <c r="E35" s="44"/>
      <c r="F35" s="45"/>
      <c r="G35" s="46">
        <f t="shared" si="6"/>
        <v>0</v>
      </c>
      <c r="H35" s="46">
        <f t="shared" si="7"/>
        <v>0</v>
      </c>
      <c r="I35" s="46">
        <f t="shared" si="8"/>
        <v>0</v>
      </c>
      <c r="J35" s="47"/>
      <c r="K35" s="47"/>
    </row>
    <row r="36" spans="1:11" s="16" customFormat="1" ht="34.5" customHeight="1" x14ac:dyDescent="0.2">
      <c r="A36" s="41">
        <v>6</v>
      </c>
      <c r="B36" s="42" t="s">
        <v>757</v>
      </c>
      <c r="C36" s="43">
        <v>120</v>
      </c>
      <c r="D36" s="41" t="s">
        <v>1</v>
      </c>
      <c r="E36" s="44"/>
      <c r="F36" s="45"/>
      <c r="G36" s="46">
        <f t="shared" si="6"/>
        <v>0</v>
      </c>
      <c r="H36" s="46">
        <f t="shared" si="7"/>
        <v>0</v>
      </c>
      <c r="I36" s="46">
        <f t="shared" si="8"/>
        <v>0</v>
      </c>
      <c r="J36" s="47"/>
      <c r="K36" s="47"/>
    </row>
    <row r="37" spans="1:11" s="16" customFormat="1" ht="39.75" customHeight="1" x14ac:dyDescent="0.2">
      <c r="A37" s="41">
        <v>7</v>
      </c>
      <c r="B37" s="42" t="s">
        <v>758</v>
      </c>
      <c r="C37" s="43">
        <v>900</v>
      </c>
      <c r="D37" s="41" t="s">
        <v>1</v>
      </c>
      <c r="E37" s="44"/>
      <c r="F37" s="45"/>
      <c r="G37" s="46">
        <f t="shared" si="6"/>
        <v>0</v>
      </c>
      <c r="H37" s="46">
        <f t="shared" si="7"/>
        <v>0</v>
      </c>
      <c r="I37" s="46">
        <f t="shared" si="8"/>
        <v>0</v>
      </c>
      <c r="J37" s="47"/>
      <c r="K37" s="47"/>
    </row>
    <row r="38" spans="1:11" s="16" customFormat="1" ht="26.25" customHeight="1" x14ac:dyDescent="0.2">
      <c r="A38" s="41">
        <v>8</v>
      </c>
      <c r="B38" s="42" t="s">
        <v>759</v>
      </c>
      <c r="C38" s="43">
        <v>800</v>
      </c>
      <c r="D38" s="41" t="s">
        <v>1</v>
      </c>
      <c r="E38" s="44"/>
      <c r="F38" s="45"/>
      <c r="G38" s="46">
        <f t="shared" si="6"/>
        <v>0</v>
      </c>
      <c r="H38" s="46">
        <f t="shared" si="7"/>
        <v>0</v>
      </c>
      <c r="I38" s="46">
        <f t="shared" si="8"/>
        <v>0</v>
      </c>
      <c r="J38" s="47"/>
      <c r="K38" s="47"/>
    </row>
    <row r="39" spans="1:11" s="16" customFormat="1" ht="26.25" customHeight="1" x14ac:dyDescent="0.2">
      <c r="A39" s="41">
        <v>9</v>
      </c>
      <c r="B39" s="42" t="s">
        <v>760</v>
      </c>
      <c r="C39" s="43">
        <v>70</v>
      </c>
      <c r="D39" s="41" t="s">
        <v>1</v>
      </c>
      <c r="E39" s="44"/>
      <c r="F39" s="45"/>
      <c r="G39" s="46">
        <f t="shared" si="6"/>
        <v>0</v>
      </c>
      <c r="H39" s="46">
        <f t="shared" si="7"/>
        <v>0</v>
      </c>
      <c r="I39" s="46">
        <f t="shared" si="8"/>
        <v>0</v>
      </c>
      <c r="J39" s="47"/>
      <c r="K39" s="47"/>
    </row>
    <row r="40" spans="1:11" s="16" customFormat="1" ht="26.25" customHeight="1" x14ac:dyDescent="0.2">
      <c r="A40" s="41">
        <v>10</v>
      </c>
      <c r="B40" s="42" t="s">
        <v>761</v>
      </c>
      <c r="C40" s="43">
        <v>20</v>
      </c>
      <c r="D40" s="41" t="s">
        <v>1</v>
      </c>
      <c r="E40" s="44"/>
      <c r="F40" s="45"/>
      <c r="G40" s="46">
        <f t="shared" si="6"/>
        <v>0</v>
      </c>
      <c r="H40" s="46">
        <f t="shared" si="7"/>
        <v>0</v>
      </c>
      <c r="I40" s="46">
        <f t="shared" si="8"/>
        <v>0</v>
      </c>
      <c r="J40" s="47"/>
      <c r="K40" s="47"/>
    </row>
    <row r="41" spans="1:11" s="16" customFormat="1" ht="26.25" customHeight="1" x14ac:dyDescent="0.2">
      <c r="A41" s="41">
        <v>11</v>
      </c>
      <c r="B41" s="42" t="s">
        <v>762</v>
      </c>
      <c r="C41" s="43">
        <v>400</v>
      </c>
      <c r="D41" s="41" t="s">
        <v>1</v>
      </c>
      <c r="E41" s="44"/>
      <c r="F41" s="45"/>
      <c r="G41" s="46">
        <f t="shared" si="6"/>
        <v>0</v>
      </c>
      <c r="H41" s="46">
        <f t="shared" si="7"/>
        <v>0</v>
      </c>
      <c r="I41" s="46">
        <f t="shared" si="8"/>
        <v>0</v>
      </c>
      <c r="J41" s="47"/>
      <c r="K41" s="47"/>
    </row>
    <row r="42" spans="1:11" s="16" customFormat="1" ht="15" customHeight="1" x14ac:dyDescent="0.2">
      <c r="A42" s="42"/>
      <c r="B42" s="48" t="s">
        <v>582</v>
      </c>
      <c r="C42" s="49" t="s">
        <v>60</v>
      </c>
      <c r="D42" s="49" t="s">
        <v>60</v>
      </c>
      <c r="E42" s="49" t="s">
        <v>60</v>
      </c>
      <c r="F42" s="50" t="s">
        <v>60</v>
      </c>
      <c r="G42" s="51">
        <f>SUM(G31:G41)</f>
        <v>0</v>
      </c>
      <c r="H42" s="51">
        <f>SUM(H31:H41)</f>
        <v>0</v>
      </c>
      <c r="I42" s="51">
        <f>SUM(I31:I41)</f>
        <v>0</v>
      </c>
      <c r="J42" s="52">
        <f>SUM(J31:J41)</f>
        <v>0</v>
      </c>
      <c r="K42" s="52">
        <f>SUM(K31:K41)</f>
        <v>0</v>
      </c>
    </row>
    <row r="43" spans="1:11" s="16" customFormat="1" ht="15" customHeight="1" x14ac:dyDescent="0.2">
      <c r="A43" s="117" t="s">
        <v>583</v>
      </c>
      <c r="B43" s="118"/>
      <c r="C43" s="118"/>
      <c r="D43" s="118"/>
      <c r="E43" s="118"/>
      <c r="F43" s="118"/>
      <c r="G43" s="118"/>
      <c r="H43" s="118"/>
      <c r="I43" s="118"/>
      <c r="J43" s="118"/>
      <c r="K43" s="119"/>
    </row>
    <row r="44" spans="1:11" s="16" customFormat="1" ht="25.5" customHeight="1" x14ac:dyDescent="0.2">
      <c r="A44" s="41">
        <v>1</v>
      </c>
      <c r="B44" s="42" t="s">
        <v>578</v>
      </c>
      <c r="C44" s="43">
        <v>3500</v>
      </c>
      <c r="D44" s="41" t="s">
        <v>1</v>
      </c>
      <c r="E44" s="44"/>
      <c r="F44" s="45"/>
      <c r="G44" s="46">
        <f t="shared" ref="G44:G46" si="9">C44*F44</f>
        <v>0</v>
      </c>
      <c r="H44" s="46">
        <f t="shared" ref="H44:H46" si="10">G44*0.095</f>
        <v>0</v>
      </c>
      <c r="I44" s="46">
        <f t="shared" ref="I44:I46" si="11">G44+H44</f>
        <v>0</v>
      </c>
      <c r="J44" s="47"/>
      <c r="K44" s="47"/>
    </row>
    <row r="45" spans="1:11" s="16" customFormat="1" ht="15" customHeight="1" x14ac:dyDescent="0.2">
      <c r="A45" s="41">
        <v>2</v>
      </c>
      <c r="B45" s="42" t="s">
        <v>579</v>
      </c>
      <c r="C45" s="43">
        <v>50</v>
      </c>
      <c r="D45" s="41" t="s">
        <v>1</v>
      </c>
      <c r="E45" s="44"/>
      <c r="F45" s="45"/>
      <c r="G45" s="46">
        <f t="shared" ref="G45" si="12">C45*F45</f>
        <v>0</v>
      </c>
      <c r="H45" s="46">
        <f t="shared" ref="H45" si="13">G45*0.095</f>
        <v>0</v>
      </c>
      <c r="I45" s="46">
        <f t="shared" ref="I45" si="14">G45+H45</f>
        <v>0</v>
      </c>
      <c r="J45" s="47"/>
      <c r="K45" s="47"/>
    </row>
    <row r="46" spans="1:11" s="16" customFormat="1" ht="15" customHeight="1" x14ac:dyDescent="0.2">
      <c r="A46" s="41">
        <v>3</v>
      </c>
      <c r="B46" s="42" t="s">
        <v>580</v>
      </c>
      <c r="C46" s="43">
        <v>100</v>
      </c>
      <c r="D46" s="41" t="s">
        <v>1</v>
      </c>
      <c r="E46" s="44"/>
      <c r="F46" s="45"/>
      <c r="G46" s="46">
        <f t="shared" si="9"/>
        <v>0</v>
      </c>
      <c r="H46" s="46">
        <f t="shared" si="10"/>
        <v>0</v>
      </c>
      <c r="I46" s="46">
        <f t="shared" si="11"/>
        <v>0</v>
      </c>
      <c r="J46" s="47"/>
      <c r="K46" s="47"/>
    </row>
    <row r="47" spans="1:11" s="16" customFormat="1" ht="15" customHeight="1" x14ac:dyDescent="0.2">
      <c r="A47" s="41">
        <v>4</v>
      </c>
      <c r="B47" s="42" t="s">
        <v>581</v>
      </c>
      <c r="C47" s="43">
        <v>600</v>
      </c>
      <c r="D47" s="41" t="s">
        <v>1</v>
      </c>
      <c r="E47" s="44"/>
      <c r="F47" s="45"/>
      <c r="G47" s="46">
        <f t="shared" ref="G47" si="15">C47*F47</f>
        <v>0</v>
      </c>
      <c r="H47" s="46">
        <f t="shared" ref="H47" si="16">G47*0.095</f>
        <v>0</v>
      </c>
      <c r="I47" s="46">
        <f t="shared" ref="I47" si="17">G47+H47</f>
        <v>0</v>
      </c>
      <c r="J47" s="47"/>
      <c r="K47" s="47"/>
    </row>
    <row r="48" spans="1:11" s="16" customFormat="1" ht="15" customHeight="1" x14ac:dyDescent="0.2">
      <c r="A48" s="42"/>
      <c r="B48" s="48" t="s">
        <v>584</v>
      </c>
      <c r="C48" s="49" t="s">
        <v>60</v>
      </c>
      <c r="D48" s="49" t="s">
        <v>60</v>
      </c>
      <c r="E48" s="49" t="s">
        <v>60</v>
      </c>
      <c r="F48" s="50" t="s">
        <v>60</v>
      </c>
      <c r="G48" s="51">
        <f>SUM(G44:G47)</f>
        <v>0</v>
      </c>
      <c r="H48" s="51">
        <f>SUM(H44:H47)</f>
        <v>0</v>
      </c>
      <c r="I48" s="51">
        <f>SUM(I44:I47)</f>
        <v>0</v>
      </c>
      <c r="J48" s="52">
        <f>SUM(J44:J47)</f>
        <v>0</v>
      </c>
      <c r="K48" s="52">
        <f>SUM(K44:K47)</f>
        <v>0</v>
      </c>
    </row>
    <row r="49" spans="1:11" s="16" customFormat="1" ht="15" customHeight="1" x14ac:dyDescent="0.2">
      <c r="A49" s="117" t="s">
        <v>585</v>
      </c>
      <c r="B49" s="118"/>
      <c r="C49" s="118"/>
      <c r="D49" s="118"/>
      <c r="E49" s="118"/>
      <c r="F49" s="118"/>
      <c r="G49" s="118"/>
      <c r="H49" s="118"/>
      <c r="I49" s="118"/>
      <c r="J49" s="118"/>
      <c r="K49" s="119"/>
    </row>
    <row r="50" spans="1:11" s="16" customFormat="1" ht="25.5" customHeight="1" x14ac:dyDescent="0.2">
      <c r="A50" s="41">
        <v>1</v>
      </c>
      <c r="B50" s="42" t="s">
        <v>235</v>
      </c>
      <c r="C50" s="43">
        <v>1600</v>
      </c>
      <c r="D50" s="41" t="s">
        <v>1</v>
      </c>
      <c r="E50" s="44"/>
      <c r="F50" s="45"/>
      <c r="G50" s="46">
        <f t="shared" ref="G50:G51" si="18">C50*F50</f>
        <v>0</v>
      </c>
      <c r="H50" s="46">
        <f t="shared" ref="H50:H51" si="19">G50*0.095</f>
        <v>0</v>
      </c>
      <c r="I50" s="46">
        <f t="shared" ref="I50:I51" si="20">G50+H50</f>
        <v>0</v>
      </c>
      <c r="J50" s="47"/>
      <c r="K50" s="47"/>
    </row>
    <row r="51" spans="1:11" s="16" customFormat="1" ht="21.75" customHeight="1" x14ac:dyDescent="0.2">
      <c r="A51" s="41">
        <v>2</v>
      </c>
      <c r="B51" s="42" t="s">
        <v>236</v>
      </c>
      <c r="C51" s="43">
        <v>700</v>
      </c>
      <c r="D51" s="41" t="s">
        <v>1</v>
      </c>
      <c r="E51" s="44"/>
      <c r="F51" s="45"/>
      <c r="G51" s="46">
        <f t="shared" si="18"/>
        <v>0</v>
      </c>
      <c r="H51" s="46">
        <f t="shared" si="19"/>
        <v>0</v>
      </c>
      <c r="I51" s="46">
        <f t="shared" si="20"/>
        <v>0</v>
      </c>
      <c r="J51" s="47"/>
      <c r="K51" s="47"/>
    </row>
    <row r="52" spans="1:11" s="16" customFormat="1" ht="15" customHeight="1" x14ac:dyDescent="0.2">
      <c r="A52" s="42"/>
      <c r="B52" s="48" t="s">
        <v>586</v>
      </c>
      <c r="C52" s="49" t="s">
        <v>60</v>
      </c>
      <c r="D52" s="49" t="s">
        <v>60</v>
      </c>
      <c r="E52" s="49" t="s">
        <v>60</v>
      </c>
      <c r="F52" s="50" t="s">
        <v>60</v>
      </c>
      <c r="G52" s="51">
        <f>SUM(G50:G51)</f>
        <v>0</v>
      </c>
      <c r="H52" s="51">
        <f>SUM(H50:H51)</f>
        <v>0</v>
      </c>
      <c r="I52" s="51">
        <f>SUM(I50:I51)</f>
        <v>0</v>
      </c>
      <c r="J52" s="52">
        <f>SUM(J50:J51)</f>
        <v>0</v>
      </c>
      <c r="K52" s="52">
        <f>SUM(K50:K51)</f>
        <v>0</v>
      </c>
    </row>
    <row r="53" spans="1:11" s="16" customFormat="1" ht="15" customHeight="1" x14ac:dyDescent="0.2">
      <c r="A53" s="117" t="s">
        <v>587</v>
      </c>
      <c r="B53" s="118"/>
      <c r="C53" s="118"/>
      <c r="D53" s="118"/>
      <c r="E53" s="118"/>
      <c r="F53" s="118"/>
      <c r="G53" s="118"/>
      <c r="H53" s="118"/>
      <c r="I53" s="118"/>
      <c r="J53" s="118"/>
      <c r="K53" s="119"/>
    </row>
    <row r="54" spans="1:11" s="16" customFormat="1" ht="15" customHeight="1" x14ac:dyDescent="0.2">
      <c r="A54" s="41">
        <v>1</v>
      </c>
      <c r="B54" s="42" t="s">
        <v>167</v>
      </c>
      <c r="C54" s="43">
        <v>200</v>
      </c>
      <c r="D54" s="41" t="s">
        <v>1</v>
      </c>
      <c r="E54" s="63"/>
      <c r="F54" s="45"/>
      <c r="G54" s="46">
        <f t="shared" ref="G54:G55" si="21">C54*F54</f>
        <v>0</v>
      </c>
      <c r="H54" s="46">
        <f t="shared" ref="H54:H55" si="22">G54*0.095</f>
        <v>0</v>
      </c>
      <c r="I54" s="46">
        <f t="shared" ref="I54:I55" si="23">G54+H54</f>
        <v>0</v>
      </c>
      <c r="J54" s="47"/>
      <c r="K54" s="54" t="s">
        <v>60</v>
      </c>
    </row>
    <row r="55" spans="1:11" s="16" customFormat="1" ht="15" customHeight="1" x14ac:dyDescent="0.2">
      <c r="A55" s="41">
        <v>2</v>
      </c>
      <c r="B55" s="42" t="s">
        <v>166</v>
      </c>
      <c r="C55" s="43">
        <v>400</v>
      </c>
      <c r="D55" s="41" t="s">
        <v>1</v>
      </c>
      <c r="E55" s="63"/>
      <c r="F55" s="45"/>
      <c r="G55" s="46">
        <f t="shared" si="21"/>
        <v>0</v>
      </c>
      <c r="H55" s="46">
        <f t="shared" si="22"/>
        <v>0</v>
      </c>
      <c r="I55" s="46">
        <f t="shared" si="23"/>
        <v>0</v>
      </c>
      <c r="J55" s="47"/>
      <c r="K55" s="54" t="s">
        <v>60</v>
      </c>
    </row>
    <row r="56" spans="1:11" s="16" customFormat="1" ht="15" customHeight="1" x14ac:dyDescent="0.2">
      <c r="A56" s="42"/>
      <c r="B56" s="48" t="s">
        <v>588</v>
      </c>
      <c r="C56" s="49" t="s">
        <v>60</v>
      </c>
      <c r="D56" s="49" t="s">
        <v>60</v>
      </c>
      <c r="E56" s="49" t="s">
        <v>60</v>
      </c>
      <c r="F56" s="50" t="s">
        <v>60</v>
      </c>
      <c r="G56" s="51">
        <f>SUM(G54:G55)</f>
        <v>0</v>
      </c>
      <c r="H56" s="51">
        <f>SUM(H54:H55)</f>
        <v>0</v>
      </c>
      <c r="I56" s="51">
        <f>SUM(I54:I55)</f>
        <v>0</v>
      </c>
      <c r="J56" s="52">
        <f>SUM(J54:J55)</f>
        <v>0</v>
      </c>
      <c r="K56" s="52">
        <f>SUM(K54:K55)</f>
        <v>0</v>
      </c>
    </row>
    <row r="57" spans="1:11" s="16" customFormat="1" ht="13.5" x14ac:dyDescent="0.2">
      <c r="A57" s="117" t="s">
        <v>589</v>
      </c>
      <c r="B57" s="118"/>
      <c r="C57" s="118"/>
      <c r="D57" s="118"/>
      <c r="E57" s="118"/>
      <c r="F57" s="118"/>
      <c r="G57" s="118"/>
      <c r="H57" s="118"/>
      <c r="I57" s="118"/>
      <c r="J57" s="118"/>
      <c r="K57" s="119"/>
    </row>
    <row r="58" spans="1:11" s="16" customFormat="1" ht="33" customHeight="1" x14ac:dyDescent="0.2">
      <c r="A58" s="41">
        <v>1</v>
      </c>
      <c r="B58" s="42" t="s">
        <v>763</v>
      </c>
      <c r="C58" s="43">
        <v>50</v>
      </c>
      <c r="D58" s="41" t="s">
        <v>1</v>
      </c>
      <c r="E58" s="44"/>
      <c r="F58" s="45"/>
      <c r="G58" s="46">
        <f t="shared" ref="G58:G68" si="24">C58*F58</f>
        <v>0</v>
      </c>
      <c r="H58" s="46">
        <f t="shared" ref="H58:H68" si="25">G58*0.095</f>
        <v>0</v>
      </c>
      <c r="I58" s="46">
        <f t="shared" ref="I58:I68" si="26">G58+H58</f>
        <v>0</v>
      </c>
      <c r="J58" s="47"/>
      <c r="K58" s="47"/>
    </row>
    <row r="59" spans="1:11" s="16" customFormat="1" ht="37.5" customHeight="1" x14ac:dyDescent="0.2">
      <c r="A59" s="102">
        <v>2</v>
      </c>
      <c r="B59" s="48" t="s">
        <v>857</v>
      </c>
      <c r="C59" s="43">
        <v>600</v>
      </c>
      <c r="D59" s="41" t="s">
        <v>1</v>
      </c>
      <c r="E59" s="44"/>
      <c r="F59" s="45"/>
      <c r="G59" s="46">
        <f t="shared" si="24"/>
        <v>0</v>
      </c>
      <c r="H59" s="46">
        <f t="shared" si="25"/>
        <v>0</v>
      </c>
      <c r="I59" s="46">
        <f t="shared" si="26"/>
        <v>0</v>
      </c>
      <c r="J59" s="47"/>
      <c r="K59" s="47"/>
    </row>
    <row r="60" spans="1:11" s="16" customFormat="1" ht="36.75" customHeight="1" x14ac:dyDescent="0.2">
      <c r="A60" s="41">
        <v>3</v>
      </c>
      <c r="B60" s="42" t="s">
        <v>764</v>
      </c>
      <c r="C60" s="43">
        <v>40</v>
      </c>
      <c r="D60" s="41" t="s">
        <v>1</v>
      </c>
      <c r="E60" s="44"/>
      <c r="F60" s="45"/>
      <c r="G60" s="46">
        <f t="shared" si="24"/>
        <v>0</v>
      </c>
      <c r="H60" s="46">
        <f t="shared" si="25"/>
        <v>0</v>
      </c>
      <c r="I60" s="46">
        <f t="shared" si="26"/>
        <v>0</v>
      </c>
      <c r="J60" s="47"/>
      <c r="K60" s="47"/>
    </row>
    <row r="61" spans="1:11" s="16" customFormat="1" ht="36.75" customHeight="1" x14ac:dyDescent="0.2">
      <c r="A61" s="41">
        <v>4</v>
      </c>
      <c r="B61" s="42" t="s">
        <v>832</v>
      </c>
      <c r="C61" s="43">
        <v>220</v>
      </c>
      <c r="D61" s="41" t="s">
        <v>1</v>
      </c>
      <c r="E61" s="44"/>
      <c r="F61" s="45"/>
      <c r="G61" s="46">
        <f t="shared" si="24"/>
        <v>0</v>
      </c>
      <c r="H61" s="46">
        <f t="shared" si="25"/>
        <v>0</v>
      </c>
      <c r="I61" s="46">
        <f t="shared" si="26"/>
        <v>0</v>
      </c>
      <c r="J61" s="47"/>
      <c r="K61" s="47"/>
    </row>
    <row r="62" spans="1:11" s="16" customFormat="1" ht="45" customHeight="1" x14ac:dyDescent="0.2">
      <c r="A62" s="102">
        <v>5</v>
      </c>
      <c r="B62" s="48" t="s">
        <v>858</v>
      </c>
      <c r="C62" s="43">
        <v>20</v>
      </c>
      <c r="D62" s="41" t="s">
        <v>1</v>
      </c>
      <c r="E62" s="44"/>
      <c r="F62" s="45"/>
      <c r="G62" s="46">
        <f t="shared" si="24"/>
        <v>0</v>
      </c>
      <c r="H62" s="46">
        <f t="shared" si="25"/>
        <v>0</v>
      </c>
      <c r="I62" s="46">
        <f t="shared" si="26"/>
        <v>0</v>
      </c>
      <c r="J62" s="47"/>
      <c r="K62" s="47"/>
    </row>
    <row r="63" spans="1:11" s="16" customFormat="1" ht="41.25" customHeight="1" x14ac:dyDescent="0.2">
      <c r="A63" s="102">
        <v>6</v>
      </c>
      <c r="B63" s="48" t="s">
        <v>859</v>
      </c>
      <c r="C63" s="43">
        <v>300</v>
      </c>
      <c r="D63" s="41" t="s">
        <v>1</v>
      </c>
      <c r="E63" s="44"/>
      <c r="F63" s="45"/>
      <c r="G63" s="46">
        <f t="shared" si="24"/>
        <v>0</v>
      </c>
      <c r="H63" s="46">
        <f t="shared" si="25"/>
        <v>0</v>
      </c>
      <c r="I63" s="46">
        <f t="shared" si="26"/>
        <v>0</v>
      </c>
      <c r="J63" s="47"/>
      <c r="K63" s="47"/>
    </row>
    <row r="64" spans="1:11" s="16" customFormat="1" ht="44.25" customHeight="1" x14ac:dyDescent="0.2">
      <c r="A64" s="102">
        <v>7</v>
      </c>
      <c r="B64" s="48" t="s">
        <v>860</v>
      </c>
      <c r="C64" s="43">
        <v>20</v>
      </c>
      <c r="D64" s="41" t="s">
        <v>1</v>
      </c>
      <c r="E64" s="44"/>
      <c r="F64" s="45"/>
      <c r="G64" s="46">
        <f t="shared" si="24"/>
        <v>0</v>
      </c>
      <c r="H64" s="46">
        <f t="shared" si="25"/>
        <v>0</v>
      </c>
      <c r="I64" s="46">
        <f t="shared" si="26"/>
        <v>0</v>
      </c>
      <c r="J64" s="47"/>
      <c r="K64" s="47"/>
    </row>
    <row r="65" spans="1:11" s="16" customFormat="1" ht="39.75" customHeight="1" x14ac:dyDescent="0.2">
      <c r="A65" s="41">
        <v>8</v>
      </c>
      <c r="B65" s="42" t="s">
        <v>765</v>
      </c>
      <c r="C65" s="43">
        <v>20</v>
      </c>
      <c r="D65" s="41" t="s">
        <v>1</v>
      </c>
      <c r="E65" s="44"/>
      <c r="F65" s="45"/>
      <c r="G65" s="46">
        <f t="shared" si="24"/>
        <v>0</v>
      </c>
      <c r="H65" s="46">
        <f t="shared" si="25"/>
        <v>0</v>
      </c>
      <c r="I65" s="46">
        <f t="shared" si="26"/>
        <v>0</v>
      </c>
      <c r="J65" s="47"/>
      <c r="K65" s="47"/>
    </row>
    <row r="66" spans="1:11" s="16" customFormat="1" ht="42.75" customHeight="1" x14ac:dyDescent="0.2">
      <c r="A66" s="102">
        <v>9</v>
      </c>
      <c r="B66" s="48" t="s">
        <v>861</v>
      </c>
      <c r="C66" s="43">
        <v>20</v>
      </c>
      <c r="D66" s="41" t="s">
        <v>1</v>
      </c>
      <c r="E66" s="44"/>
      <c r="F66" s="45"/>
      <c r="G66" s="46">
        <f t="shared" si="24"/>
        <v>0</v>
      </c>
      <c r="H66" s="46">
        <f t="shared" si="25"/>
        <v>0</v>
      </c>
      <c r="I66" s="46">
        <f t="shared" si="26"/>
        <v>0</v>
      </c>
      <c r="J66" s="47"/>
      <c r="K66" s="47"/>
    </row>
    <row r="67" spans="1:11" s="16" customFormat="1" ht="39.75" customHeight="1" x14ac:dyDescent="0.2">
      <c r="A67" s="102">
        <v>10</v>
      </c>
      <c r="B67" s="48" t="s">
        <v>862</v>
      </c>
      <c r="C67" s="43">
        <v>550</v>
      </c>
      <c r="D67" s="41" t="s">
        <v>1</v>
      </c>
      <c r="E67" s="44"/>
      <c r="F67" s="45"/>
      <c r="G67" s="46">
        <f t="shared" ref="G67" si="27">C67*F67</f>
        <v>0</v>
      </c>
      <c r="H67" s="46">
        <f t="shared" ref="H67" si="28">G67*0.095</f>
        <v>0</v>
      </c>
      <c r="I67" s="46">
        <f t="shared" ref="I67" si="29">G67+H67</f>
        <v>0</v>
      </c>
      <c r="J67" s="47"/>
      <c r="K67" s="47"/>
    </row>
    <row r="68" spans="1:11" s="16" customFormat="1" ht="39.75" customHeight="1" x14ac:dyDescent="0.2">
      <c r="A68" s="102">
        <v>11</v>
      </c>
      <c r="B68" s="48" t="s">
        <v>863</v>
      </c>
      <c r="C68" s="43">
        <v>100</v>
      </c>
      <c r="D68" s="41" t="s">
        <v>1</v>
      </c>
      <c r="E68" s="44"/>
      <c r="F68" s="45"/>
      <c r="G68" s="46">
        <f t="shared" si="24"/>
        <v>0</v>
      </c>
      <c r="H68" s="46">
        <f t="shared" si="25"/>
        <v>0</v>
      </c>
      <c r="I68" s="46">
        <f t="shared" si="26"/>
        <v>0</v>
      </c>
      <c r="J68" s="47"/>
      <c r="K68" s="47"/>
    </row>
    <row r="69" spans="1:11" s="16" customFormat="1" ht="39.75" customHeight="1" x14ac:dyDescent="0.2">
      <c r="A69" s="41">
        <v>12</v>
      </c>
      <c r="B69" s="42" t="s">
        <v>766</v>
      </c>
      <c r="C69" s="43">
        <v>20</v>
      </c>
      <c r="D69" s="41" t="s">
        <v>1</v>
      </c>
      <c r="E69" s="44"/>
      <c r="F69" s="45"/>
      <c r="G69" s="46">
        <f t="shared" ref="G69:G77" si="30">C69*F69</f>
        <v>0</v>
      </c>
      <c r="H69" s="46">
        <f t="shared" ref="H69:H77" si="31">G69*0.095</f>
        <v>0</v>
      </c>
      <c r="I69" s="46">
        <f t="shared" ref="I69:I77" si="32">G69+H69</f>
        <v>0</v>
      </c>
      <c r="J69" s="47"/>
      <c r="K69" s="47"/>
    </row>
    <row r="70" spans="1:11" s="16" customFormat="1" ht="39.75" customHeight="1" x14ac:dyDescent="0.2">
      <c r="A70" s="41">
        <v>13</v>
      </c>
      <c r="B70" s="42" t="s">
        <v>768</v>
      </c>
      <c r="C70" s="43">
        <v>170</v>
      </c>
      <c r="D70" s="41" t="s">
        <v>1</v>
      </c>
      <c r="E70" s="44"/>
      <c r="F70" s="45"/>
      <c r="G70" s="46">
        <f t="shared" si="30"/>
        <v>0</v>
      </c>
      <c r="H70" s="46">
        <f t="shared" si="31"/>
        <v>0</v>
      </c>
      <c r="I70" s="46">
        <f t="shared" si="32"/>
        <v>0</v>
      </c>
      <c r="J70" s="47"/>
      <c r="K70" s="47"/>
    </row>
    <row r="71" spans="1:11" s="16" customFormat="1" ht="39.75" customHeight="1" x14ac:dyDescent="0.2">
      <c r="A71" s="41">
        <v>14</v>
      </c>
      <c r="B71" s="42" t="s">
        <v>767</v>
      </c>
      <c r="C71" s="43">
        <v>50</v>
      </c>
      <c r="D71" s="41" t="s">
        <v>1</v>
      </c>
      <c r="E71" s="44"/>
      <c r="F71" s="45"/>
      <c r="G71" s="46">
        <f t="shared" si="30"/>
        <v>0</v>
      </c>
      <c r="H71" s="46">
        <f t="shared" si="31"/>
        <v>0</v>
      </c>
      <c r="I71" s="46">
        <f t="shared" si="32"/>
        <v>0</v>
      </c>
      <c r="J71" s="47"/>
      <c r="K71" s="47"/>
    </row>
    <row r="72" spans="1:11" s="16" customFormat="1" ht="30" customHeight="1" x14ac:dyDescent="0.2">
      <c r="A72" s="41">
        <v>15</v>
      </c>
      <c r="B72" s="42" t="s">
        <v>769</v>
      </c>
      <c r="C72" s="43">
        <v>50</v>
      </c>
      <c r="D72" s="41" t="s">
        <v>1</v>
      </c>
      <c r="E72" s="44"/>
      <c r="F72" s="45"/>
      <c r="G72" s="46">
        <f t="shared" si="30"/>
        <v>0</v>
      </c>
      <c r="H72" s="46">
        <f t="shared" si="31"/>
        <v>0</v>
      </c>
      <c r="I72" s="46">
        <f t="shared" si="32"/>
        <v>0</v>
      </c>
      <c r="J72" s="47"/>
      <c r="K72" s="47"/>
    </row>
    <row r="73" spans="1:11" s="16" customFormat="1" ht="39.75" customHeight="1" x14ac:dyDescent="0.2">
      <c r="A73" s="41">
        <v>16</v>
      </c>
      <c r="B73" s="42" t="s">
        <v>770</v>
      </c>
      <c r="C73" s="43">
        <v>20</v>
      </c>
      <c r="D73" s="41" t="s">
        <v>1</v>
      </c>
      <c r="E73" s="44"/>
      <c r="F73" s="45"/>
      <c r="G73" s="46">
        <f t="shared" si="30"/>
        <v>0</v>
      </c>
      <c r="H73" s="46">
        <f t="shared" si="31"/>
        <v>0</v>
      </c>
      <c r="I73" s="46">
        <f t="shared" si="32"/>
        <v>0</v>
      </c>
      <c r="J73" s="47"/>
      <c r="K73" s="47"/>
    </row>
    <row r="74" spans="1:11" s="16" customFormat="1" ht="30" customHeight="1" x14ac:dyDescent="0.2">
      <c r="A74" s="41">
        <v>17</v>
      </c>
      <c r="B74" s="42" t="s">
        <v>168</v>
      </c>
      <c r="C74" s="43">
        <v>180</v>
      </c>
      <c r="D74" s="41" t="s">
        <v>1</v>
      </c>
      <c r="E74" s="44"/>
      <c r="F74" s="45"/>
      <c r="G74" s="46">
        <f t="shared" si="30"/>
        <v>0</v>
      </c>
      <c r="H74" s="46">
        <f t="shared" si="31"/>
        <v>0</v>
      </c>
      <c r="I74" s="46">
        <f t="shared" si="32"/>
        <v>0</v>
      </c>
      <c r="J74" s="47"/>
      <c r="K74" s="47"/>
    </row>
    <row r="75" spans="1:11" s="16" customFormat="1" ht="39.75" customHeight="1" x14ac:dyDescent="0.2">
      <c r="A75" s="41">
        <v>18</v>
      </c>
      <c r="B75" s="42" t="s">
        <v>771</v>
      </c>
      <c r="C75" s="43">
        <v>10</v>
      </c>
      <c r="D75" s="41" t="s">
        <v>1</v>
      </c>
      <c r="E75" s="44"/>
      <c r="F75" s="45"/>
      <c r="G75" s="46">
        <f t="shared" si="30"/>
        <v>0</v>
      </c>
      <c r="H75" s="46">
        <f t="shared" si="31"/>
        <v>0</v>
      </c>
      <c r="I75" s="46">
        <f t="shared" si="32"/>
        <v>0</v>
      </c>
      <c r="J75" s="47"/>
      <c r="K75" s="47"/>
    </row>
    <row r="76" spans="1:11" s="16" customFormat="1" ht="30" customHeight="1" x14ac:dyDescent="0.2">
      <c r="A76" s="41">
        <v>19</v>
      </c>
      <c r="B76" s="42" t="s">
        <v>169</v>
      </c>
      <c r="C76" s="43">
        <v>30</v>
      </c>
      <c r="D76" s="41" t="s">
        <v>1</v>
      </c>
      <c r="E76" s="44"/>
      <c r="F76" s="45"/>
      <c r="G76" s="46">
        <f t="shared" si="30"/>
        <v>0</v>
      </c>
      <c r="H76" s="46">
        <f t="shared" si="31"/>
        <v>0</v>
      </c>
      <c r="I76" s="46">
        <f t="shared" si="32"/>
        <v>0</v>
      </c>
      <c r="J76" s="47"/>
      <c r="K76" s="47"/>
    </row>
    <row r="77" spans="1:11" s="16" customFormat="1" ht="39.75" customHeight="1" x14ac:dyDescent="0.2">
      <c r="A77" s="41">
        <v>20</v>
      </c>
      <c r="B77" s="42" t="s">
        <v>772</v>
      </c>
      <c r="C77" s="43">
        <v>10</v>
      </c>
      <c r="D77" s="41" t="s">
        <v>1</v>
      </c>
      <c r="E77" s="44"/>
      <c r="F77" s="45"/>
      <c r="G77" s="46">
        <f t="shared" si="30"/>
        <v>0</v>
      </c>
      <c r="H77" s="46">
        <f t="shared" si="31"/>
        <v>0</v>
      </c>
      <c r="I77" s="46">
        <f t="shared" si="32"/>
        <v>0</v>
      </c>
      <c r="J77" s="47"/>
      <c r="K77" s="47"/>
    </row>
    <row r="78" spans="1:11" s="16" customFormat="1" ht="15" customHeight="1" x14ac:dyDescent="0.2">
      <c r="A78" s="42"/>
      <c r="B78" s="48" t="s">
        <v>590</v>
      </c>
      <c r="C78" s="49" t="s">
        <v>60</v>
      </c>
      <c r="D78" s="49" t="s">
        <v>60</v>
      </c>
      <c r="E78" s="49" t="s">
        <v>60</v>
      </c>
      <c r="F78" s="50" t="s">
        <v>60</v>
      </c>
      <c r="G78" s="51">
        <f>SUM(G58:G77)</f>
        <v>0</v>
      </c>
      <c r="H78" s="51">
        <f>SUM(H58:H77)</f>
        <v>0</v>
      </c>
      <c r="I78" s="51">
        <f>SUM(I58:I77)</f>
        <v>0</v>
      </c>
      <c r="J78" s="52">
        <f>SUM(J58:J77)</f>
        <v>0</v>
      </c>
      <c r="K78" s="52">
        <f>SUM(K58:K77)</f>
        <v>0</v>
      </c>
    </row>
    <row r="79" spans="1:11" s="10" customFormat="1" ht="15" customHeight="1" x14ac:dyDescent="0.15">
      <c r="A79" s="29"/>
      <c r="B79" s="30"/>
      <c r="C79" s="31"/>
      <c r="D79" s="31"/>
      <c r="E79" s="31"/>
      <c r="F79" s="34"/>
    </row>
    <row r="80" spans="1:11" s="35" customFormat="1" ht="12.95" customHeight="1" x14ac:dyDescent="0.2">
      <c r="A80" s="84" t="s">
        <v>714</v>
      </c>
      <c r="B80" s="3"/>
      <c r="C80" s="82"/>
      <c r="D80" s="83"/>
      <c r="E80" s="3"/>
      <c r="F80" s="3"/>
      <c r="G80" s="3"/>
      <c r="H80" s="3"/>
      <c r="I80" s="3"/>
      <c r="J80" s="3"/>
      <c r="K80" s="3"/>
    </row>
    <row r="81" spans="1:11" s="35" customFormat="1" ht="12.95" customHeight="1" x14ac:dyDescent="0.2">
      <c r="A81" s="122" t="s">
        <v>716</v>
      </c>
      <c r="B81" s="122"/>
      <c r="C81" s="122"/>
      <c r="D81" s="122"/>
      <c r="E81" s="122"/>
      <c r="F81" s="122"/>
      <c r="G81" s="122"/>
      <c r="H81" s="122"/>
      <c r="I81" s="122"/>
      <c r="J81" s="122"/>
      <c r="K81" s="122"/>
    </row>
    <row r="82" spans="1:11" s="35" customFormat="1" ht="12.95" customHeight="1" x14ac:dyDescent="0.2">
      <c r="A82" s="122" t="s">
        <v>751</v>
      </c>
      <c r="B82" s="122"/>
      <c r="C82" s="122"/>
      <c r="D82" s="122"/>
      <c r="E82" s="122"/>
      <c r="F82" s="122"/>
      <c r="G82" s="122"/>
      <c r="H82" s="122"/>
      <c r="I82" s="122"/>
      <c r="J82" s="122"/>
      <c r="K82" s="122"/>
    </row>
    <row r="83" spans="1:11" s="35" customFormat="1" ht="12.95" customHeight="1" x14ac:dyDescent="0.2">
      <c r="A83" s="123" t="s">
        <v>750</v>
      </c>
      <c r="B83" s="123"/>
      <c r="C83" s="123"/>
      <c r="D83" s="123"/>
      <c r="E83" s="123"/>
      <c r="F83" s="123"/>
      <c r="G83" s="123"/>
      <c r="H83" s="123"/>
      <c r="I83" s="123"/>
      <c r="J83" s="123"/>
      <c r="K83" s="123"/>
    </row>
    <row r="84" spans="1:11" s="16" customFormat="1" ht="12" x14ac:dyDescent="0.2"/>
    <row r="85" spans="1:11" s="73" customFormat="1" ht="15" customHeight="1" x14ac:dyDescent="0.2">
      <c r="A85" s="120" t="s">
        <v>393</v>
      </c>
      <c r="B85" s="121"/>
      <c r="C85" s="72"/>
    </row>
    <row r="86" spans="1:11" s="73" customFormat="1" ht="27" customHeight="1" x14ac:dyDescent="0.2">
      <c r="A86" s="114" t="s">
        <v>394</v>
      </c>
      <c r="B86" s="114"/>
      <c r="C86" s="114"/>
      <c r="D86" s="114"/>
      <c r="E86" s="114"/>
      <c r="F86" s="114"/>
      <c r="G86" s="114"/>
      <c r="H86" s="114"/>
      <c r="I86" s="114"/>
      <c r="J86" s="114"/>
      <c r="K86" s="114"/>
    </row>
    <row r="87" spans="1:11" s="73" customFormat="1" ht="12.75" x14ac:dyDescent="0.2">
      <c r="A87" s="73" t="s">
        <v>834</v>
      </c>
      <c r="B87" s="74"/>
      <c r="C87" s="72"/>
    </row>
    <row r="88" spans="1:11" s="73" customFormat="1" ht="12.75" x14ac:dyDescent="0.2">
      <c r="A88" s="73" t="s">
        <v>395</v>
      </c>
      <c r="B88" s="74"/>
      <c r="C88" s="72"/>
    </row>
    <row r="89" spans="1:11" s="73" customFormat="1" ht="12.75" x14ac:dyDescent="0.2">
      <c r="A89" s="73" t="s">
        <v>396</v>
      </c>
      <c r="B89" s="74"/>
      <c r="C89" s="72"/>
    </row>
    <row r="90" spans="1:11" s="73" customFormat="1" ht="12.75" x14ac:dyDescent="0.2">
      <c r="A90" s="73" t="s">
        <v>397</v>
      </c>
      <c r="B90" s="74"/>
      <c r="C90" s="72"/>
    </row>
    <row r="91" spans="1:11" s="73" customFormat="1" ht="12.75" x14ac:dyDescent="0.2">
      <c r="A91" s="73" t="s">
        <v>398</v>
      </c>
      <c r="B91" s="74"/>
      <c r="C91" s="72"/>
    </row>
    <row r="92" spans="1:11" s="73" customFormat="1" ht="25.5" customHeight="1" x14ac:dyDescent="0.2">
      <c r="A92" s="114" t="s">
        <v>835</v>
      </c>
      <c r="B92" s="114"/>
      <c r="C92" s="114"/>
      <c r="D92" s="114"/>
      <c r="E92" s="114"/>
      <c r="F92" s="114"/>
      <c r="G92" s="114"/>
      <c r="H92" s="114"/>
      <c r="I92" s="114"/>
      <c r="J92" s="114"/>
      <c r="K92" s="114"/>
    </row>
    <row r="93" spans="1:11" s="73" customFormat="1" ht="24.75" customHeight="1" x14ac:dyDescent="0.2">
      <c r="A93" s="114" t="s">
        <v>836</v>
      </c>
      <c r="B93" s="114"/>
      <c r="C93" s="114"/>
      <c r="D93" s="114"/>
      <c r="E93" s="114"/>
      <c r="F93" s="114"/>
      <c r="G93" s="114"/>
      <c r="H93" s="114"/>
      <c r="I93" s="114"/>
      <c r="J93" s="114"/>
      <c r="K93" s="114"/>
    </row>
    <row r="94" spans="1:11" s="73" customFormat="1" ht="19.5" customHeight="1" x14ac:dyDescent="0.2">
      <c r="B94" s="74"/>
      <c r="C94" s="72"/>
    </row>
    <row r="95" spans="1:11" s="94" customFormat="1" ht="12.75" x14ac:dyDescent="0.2">
      <c r="A95" s="94" t="s">
        <v>837</v>
      </c>
      <c r="B95" s="95"/>
      <c r="C95" s="96"/>
      <c r="E95" s="94" t="s">
        <v>62</v>
      </c>
      <c r="I95" s="94" t="s">
        <v>44</v>
      </c>
    </row>
  </sheetData>
  <sheetProtection algorithmName="SHA-512" hashValue="qtIU9p0AzEC3TNGnhEhtgeeuvWNros6oJcPk30rq6u7DBOqWg9fZR8+ldWw05kVABO97nsgAeBgzzGAF3dDr9Q==" saltValue="wVklO21DXC5rlWs6rgJ60A==" spinCount="100000" sheet="1" objects="1" scenarios="1"/>
  <mergeCells count="15">
    <mergeCell ref="A81:K81"/>
    <mergeCell ref="A82:K82"/>
    <mergeCell ref="A1:D1"/>
    <mergeCell ref="A57:K57"/>
    <mergeCell ref="A3:K3"/>
    <mergeCell ref="A30:K30"/>
    <mergeCell ref="A43:K43"/>
    <mergeCell ref="A53:K53"/>
    <mergeCell ref="A49:K49"/>
    <mergeCell ref="A7:K7"/>
    <mergeCell ref="A85:B85"/>
    <mergeCell ref="A86:K86"/>
    <mergeCell ref="A92:K92"/>
    <mergeCell ref="A93:K93"/>
    <mergeCell ref="A83:K83"/>
  </mergeCells>
  <dataValidations count="2">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28 J31:J41 J44:J47 J50:J51 J54:J55 J58:J77">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28 K31:K41 K44:K47 K50:K51 K58:K77">
      <formula1>1</formula1>
    </dataValidation>
  </dataValidations>
  <pageMargins left="0.62992125984251968" right="0.23622047244094491" top="0.74803149606299213" bottom="0.35433070866141736" header="0.31496062992125984" footer="0.31496062992125984"/>
  <pageSetup paperSize="9" fitToHeight="0" orientation="landscape" r:id="rId1"/>
  <rowBreaks count="1" manualBreakCount="1">
    <brk id="84"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2"/>
  <sheetViews>
    <sheetView view="pageBreakPreview" zoomScale="110" zoomScaleNormal="110" zoomScaleSheetLayoutView="110" workbookViewId="0">
      <pane ySplit="6" topLeftCell="A28" activePane="bottomLeft" state="frozen"/>
      <selection activeCell="A83" sqref="A83:K83"/>
      <selection pane="bottomLeft" activeCell="F29" sqref="F29:F30"/>
    </sheetView>
  </sheetViews>
  <sheetFormatPr defaultColWidth="9.28515625" defaultRowHeight="15" x14ac:dyDescent="0.25"/>
  <cols>
    <col min="1" max="1" width="3.42578125" style="5" customWidth="1"/>
    <col min="2" max="2" width="30.5703125" style="5" customWidth="1"/>
    <col min="3" max="3" width="6.7109375" style="5" customWidth="1"/>
    <col min="4" max="4" width="4.5703125" style="5" customWidth="1"/>
    <col min="5" max="5" width="19.85546875" style="5" customWidth="1"/>
    <col min="6" max="9" width="11" style="5" customWidth="1"/>
    <col min="10" max="11" width="8.140625" style="5" customWidth="1"/>
    <col min="12" max="16384" width="9.28515625" style="5"/>
  </cols>
  <sheetData>
    <row r="1" spans="1:11" x14ac:dyDescent="0.25">
      <c r="A1" s="115" t="s">
        <v>55</v>
      </c>
      <c r="B1" s="115"/>
      <c r="C1" s="115"/>
      <c r="D1" s="115"/>
      <c r="E1" s="20"/>
      <c r="F1" s="3"/>
      <c r="G1" s="3" t="s">
        <v>64</v>
      </c>
      <c r="H1" s="3"/>
      <c r="K1" s="3"/>
    </row>
    <row r="2" spans="1:11" s="9" customFormat="1" ht="6" customHeight="1" x14ac:dyDescent="0.15"/>
    <row r="3" spans="1:11" s="68" customFormat="1" ht="17.25" customHeight="1" x14ac:dyDescent="0.3">
      <c r="A3" s="116" t="s">
        <v>570</v>
      </c>
      <c r="B3" s="116"/>
      <c r="C3" s="116"/>
      <c r="D3" s="116"/>
      <c r="E3" s="116"/>
      <c r="F3" s="116"/>
      <c r="G3" s="116"/>
      <c r="H3" s="116"/>
      <c r="I3" s="116"/>
      <c r="J3" s="116"/>
      <c r="K3" s="116"/>
    </row>
    <row r="4" spans="1:11" s="9" customFormat="1" ht="6" customHeight="1" x14ac:dyDescent="0.15">
      <c r="B4" s="28"/>
      <c r="C4" s="28"/>
    </row>
    <row r="5" spans="1:11" s="10" customFormat="1" ht="50.1" customHeight="1" x14ac:dyDescent="0.15">
      <c r="A5" s="57" t="s">
        <v>56</v>
      </c>
      <c r="B5" s="57" t="s">
        <v>57</v>
      </c>
      <c r="C5" s="58" t="s">
        <v>58</v>
      </c>
      <c r="D5" s="58" t="s">
        <v>417</v>
      </c>
      <c r="E5" s="59" t="s">
        <v>59</v>
      </c>
      <c r="F5" s="59" t="s">
        <v>385</v>
      </c>
      <c r="G5" s="59" t="s">
        <v>386</v>
      </c>
      <c r="H5" s="59" t="s">
        <v>826</v>
      </c>
      <c r="I5" s="59" t="s">
        <v>389</v>
      </c>
      <c r="J5" s="59" t="s">
        <v>391</v>
      </c>
      <c r="K5" s="59" t="s">
        <v>392</v>
      </c>
    </row>
    <row r="6" spans="1:11" s="10" customFormat="1" ht="11.25" x14ac:dyDescent="0.15">
      <c r="A6" s="60">
        <v>1</v>
      </c>
      <c r="B6" s="60">
        <v>2</v>
      </c>
      <c r="C6" s="61">
        <v>3</v>
      </c>
      <c r="D6" s="61">
        <v>4</v>
      </c>
      <c r="E6" s="61">
        <v>5</v>
      </c>
      <c r="F6" s="61">
        <v>6</v>
      </c>
      <c r="G6" s="62" t="s">
        <v>387</v>
      </c>
      <c r="H6" s="61" t="s">
        <v>388</v>
      </c>
      <c r="I6" s="62" t="s">
        <v>390</v>
      </c>
      <c r="J6" s="61">
        <v>10</v>
      </c>
      <c r="K6" s="61">
        <v>11</v>
      </c>
    </row>
    <row r="7" spans="1:11" s="16" customFormat="1" ht="15" customHeight="1" x14ac:dyDescent="0.2">
      <c r="A7" s="117" t="s">
        <v>561</v>
      </c>
      <c r="B7" s="118"/>
      <c r="C7" s="118"/>
      <c r="D7" s="118"/>
      <c r="E7" s="118"/>
      <c r="F7" s="118"/>
      <c r="G7" s="118"/>
      <c r="H7" s="118"/>
      <c r="I7" s="118"/>
      <c r="J7" s="118"/>
      <c r="K7" s="119"/>
    </row>
    <row r="8" spans="1:11" s="16" customFormat="1" ht="42" customHeight="1" x14ac:dyDescent="0.2">
      <c r="A8" s="41" t="s">
        <v>9</v>
      </c>
      <c r="B8" s="42" t="s">
        <v>773</v>
      </c>
      <c r="C8" s="41">
        <v>2500</v>
      </c>
      <c r="D8" s="41" t="s">
        <v>0</v>
      </c>
      <c r="E8" s="44"/>
      <c r="F8" s="45"/>
      <c r="G8" s="46">
        <f t="shared" ref="G8:G20" si="0">C8*F8</f>
        <v>0</v>
      </c>
      <c r="H8" s="46">
        <f t="shared" ref="H8:H20" si="1">G8*0.095</f>
        <v>0</v>
      </c>
      <c r="I8" s="46">
        <f t="shared" ref="I8:I20" si="2">G8+H8</f>
        <v>0</v>
      </c>
      <c r="J8" s="47"/>
      <c r="K8" s="47"/>
    </row>
    <row r="9" spans="1:11" s="16" customFormat="1" ht="51.75" customHeight="1" x14ac:dyDescent="0.2">
      <c r="A9" s="41" t="s">
        <v>10</v>
      </c>
      <c r="B9" s="42" t="s">
        <v>774</v>
      </c>
      <c r="C9" s="41">
        <v>800</v>
      </c>
      <c r="D9" s="41" t="s">
        <v>0</v>
      </c>
      <c r="E9" s="44"/>
      <c r="F9" s="45"/>
      <c r="G9" s="46">
        <f t="shared" si="0"/>
        <v>0</v>
      </c>
      <c r="H9" s="46">
        <f t="shared" si="1"/>
        <v>0</v>
      </c>
      <c r="I9" s="46">
        <f t="shared" si="2"/>
        <v>0</v>
      </c>
      <c r="J9" s="47"/>
      <c r="K9" s="47"/>
    </row>
    <row r="10" spans="1:11" s="16" customFormat="1" ht="42" customHeight="1" x14ac:dyDescent="0.2">
      <c r="A10" s="41" t="s">
        <v>11</v>
      </c>
      <c r="B10" s="42" t="s">
        <v>775</v>
      </c>
      <c r="C10" s="41">
        <v>3000</v>
      </c>
      <c r="D10" s="41" t="s">
        <v>0</v>
      </c>
      <c r="E10" s="44"/>
      <c r="F10" s="45"/>
      <c r="G10" s="46">
        <f t="shared" si="0"/>
        <v>0</v>
      </c>
      <c r="H10" s="46">
        <f t="shared" si="1"/>
        <v>0</v>
      </c>
      <c r="I10" s="46">
        <f t="shared" si="2"/>
        <v>0</v>
      </c>
      <c r="J10" s="47"/>
      <c r="K10" s="47"/>
    </row>
    <row r="11" spans="1:11" s="16" customFormat="1" ht="50.25" customHeight="1" x14ac:dyDescent="0.2">
      <c r="A11" s="41" t="s">
        <v>12</v>
      </c>
      <c r="B11" s="42" t="s">
        <v>776</v>
      </c>
      <c r="C11" s="41">
        <v>500</v>
      </c>
      <c r="D11" s="41" t="s">
        <v>0</v>
      </c>
      <c r="E11" s="44"/>
      <c r="F11" s="45"/>
      <c r="G11" s="46">
        <f t="shared" si="0"/>
        <v>0</v>
      </c>
      <c r="H11" s="46">
        <f t="shared" si="1"/>
        <v>0</v>
      </c>
      <c r="I11" s="46">
        <f t="shared" si="2"/>
        <v>0</v>
      </c>
      <c r="J11" s="47"/>
      <c r="K11" s="47"/>
    </row>
    <row r="12" spans="1:11" s="16" customFormat="1" ht="42" customHeight="1" x14ac:dyDescent="0.2">
      <c r="A12" s="41" t="s">
        <v>13</v>
      </c>
      <c r="B12" s="42" t="s">
        <v>777</v>
      </c>
      <c r="C12" s="41">
        <v>2000</v>
      </c>
      <c r="D12" s="41" t="s">
        <v>0</v>
      </c>
      <c r="E12" s="44"/>
      <c r="F12" s="45"/>
      <c r="G12" s="46">
        <f t="shared" si="0"/>
        <v>0</v>
      </c>
      <c r="H12" s="46">
        <f t="shared" si="1"/>
        <v>0</v>
      </c>
      <c r="I12" s="46">
        <f t="shared" si="2"/>
        <v>0</v>
      </c>
      <c r="J12" s="47"/>
      <c r="K12" s="47"/>
    </row>
    <row r="13" spans="1:11" s="16" customFormat="1" ht="51" customHeight="1" x14ac:dyDescent="0.2">
      <c r="A13" s="41" t="s">
        <v>2</v>
      </c>
      <c r="B13" s="42" t="s">
        <v>778</v>
      </c>
      <c r="C13" s="41">
        <v>350</v>
      </c>
      <c r="D13" s="41" t="s">
        <v>0</v>
      </c>
      <c r="E13" s="44"/>
      <c r="F13" s="45"/>
      <c r="G13" s="46">
        <f t="shared" si="0"/>
        <v>0</v>
      </c>
      <c r="H13" s="46">
        <f t="shared" si="1"/>
        <v>0</v>
      </c>
      <c r="I13" s="46">
        <f t="shared" si="2"/>
        <v>0</v>
      </c>
      <c r="J13" s="47"/>
      <c r="K13" s="47"/>
    </row>
    <row r="14" spans="1:11" s="16" customFormat="1" ht="42" customHeight="1" x14ac:dyDescent="0.2">
      <c r="A14" s="41" t="s">
        <v>3</v>
      </c>
      <c r="B14" s="42" t="s">
        <v>779</v>
      </c>
      <c r="C14" s="41">
        <v>300</v>
      </c>
      <c r="D14" s="41" t="s">
        <v>0</v>
      </c>
      <c r="E14" s="44"/>
      <c r="F14" s="45"/>
      <c r="G14" s="46">
        <f t="shared" si="0"/>
        <v>0</v>
      </c>
      <c r="H14" s="46">
        <f t="shared" si="1"/>
        <v>0</v>
      </c>
      <c r="I14" s="46">
        <f t="shared" si="2"/>
        <v>0</v>
      </c>
      <c r="J14" s="47"/>
      <c r="K14" s="47"/>
    </row>
    <row r="15" spans="1:11" s="16" customFormat="1" ht="42" customHeight="1" x14ac:dyDescent="0.2">
      <c r="A15" s="41" t="s">
        <v>4</v>
      </c>
      <c r="B15" s="42" t="s">
        <v>780</v>
      </c>
      <c r="C15" s="41">
        <v>1000</v>
      </c>
      <c r="D15" s="41" t="s">
        <v>0</v>
      </c>
      <c r="E15" s="44"/>
      <c r="F15" s="45"/>
      <c r="G15" s="46">
        <f t="shared" si="0"/>
        <v>0</v>
      </c>
      <c r="H15" s="46">
        <f t="shared" si="1"/>
        <v>0</v>
      </c>
      <c r="I15" s="46">
        <f t="shared" si="2"/>
        <v>0</v>
      </c>
      <c r="J15" s="47"/>
      <c r="K15" s="47"/>
    </row>
    <row r="16" spans="1:11" s="16" customFormat="1" ht="48" customHeight="1" x14ac:dyDescent="0.2">
      <c r="A16" s="41" t="s">
        <v>5</v>
      </c>
      <c r="B16" s="42" t="s">
        <v>781</v>
      </c>
      <c r="C16" s="41">
        <v>1400</v>
      </c>
      <c r="D16" s="41" t="s">
        <v>0</v>
      </c>
      <c r="E16" s="44"/>
      <c r="F16" s="45"/>
      <c r="G16" s="46">
        <f t="shared" si="0"/>
        <v>0</v>
      </c>
      <c r="H16" s="46">
        <f t="shared" si="1"/>
        <v>0</v>
      </c>
      <c r="I16" s="46">
        <f t="shared" si="2"/>
        <v>0</v>
      </c>
      <c r="J16" s="47"/>
      <c r="K16" s="47"/>
    </row>
    <row r="17" spans="1:11" s="16" customFormat="1" ht="57" customHeight="1" x14ac:dyDescent="0.2">
      <c r="A17" s="102" t="s">
        <v>6</v>
      </c>
      <c r="B17" s="48" t="s">
        <v>848</v>
      </c>
      <c r="C17" s="41">
        <v>200</v>
      </c>
      <c r="D17" s="41" t="s">
        <v>0</v>
      </c>
      <c r="E17" s="44"/>
      <c r="F17" s="45"/>
      <c r="G17" s="46">
        <f t="shared" si="0"/>
        <v>0</v>
      </c>
      <c r="H17" s="46">
        <f t="shared" si="1"/>
        <v>0</v>
      </c>
      <c r="I17" s="46">
        <f t="shared" si="2"/>
        <v>0</v>
      </c>
      <c r="J17" s="47"/>
      <c r="K17" s="47"/>
    </row>
    <row r="18" spans="1:11" s="16" customFormat="1" ht="63" customHeight="1" x14ac:dyDescent="0.2">
      <c r="A18" s="105" t="s">
        <v>14</v>
      </c>
      <c r="B18" s="104" t="s">
        <v>782</v>
      </c>
      <c r="C18" s="41">
        <v>300</v>
      </c>
      <c r="D18" s="41" t="s">
        <v>0</v>
      </c>
      <c r="E18" s="41"/>
      <c r="F18" s="97"/>
      <c r="G18" s="46">
        <f t="shared" si="0"/>
        <v>0</v>
      </c>
      <c r="H18" s="46">
        <f t="shared" si="1"/>
        <v>0</v>
      </c>
      <c r="I18" s="46">
        <f t="shared" si="2"/>
        <v>0</v>
      </c>
      <c r="J18" s="98"/>
      <c r="K18" s="98"/>
    </row>
    <row r="19" spans="1:11" s="16" customFormat="1" ht="66" customHeight="1" x14ac:dyDescent="0.2">
      <c r="A19" s="102" t="s">
        <v>14</v>
      </c>
      <c r="B19" s="48" t="s">
        <v>850</v>
      </c>
      <c r="C19" s="41">
        <v>300</v>
      </c>
      <c r="D19" s="41" t="s">
        <v>0</v>
      </c>
      <c r="E19" s="44"/>
      <c r="F19" s="45"/>
      <c r="G19" s="46">
        <f t="shared" si="0"/>
        <v>0</v>
      </c>
      <c r="H19" s="46">
        <f t="shared" si="1"/>
        <v>0</v>
      </c>
      <c r="I19" s="46">
        <f t="shared" si="2"/>
        <v>0</v>
      </c>
      <c r="J19" s="47"/>
      <c r="K19" s="47"/>
    </row>
    <row r="20" spans="1:11" s="16" customFormat="1" ht="66" customHeight="1" x14ac:dyDescent="0.2">
      <c r="A20" s="102">
        <v>12</v>
      </c>
      <c r="B20" s="48" t="s">
        <v>896</v>
      </c>
      <c r="C20" s="41">
        <v>250</v>
      </c>
      <c r="D20" s="41" t="s">
        <v>0</v>
      </c>
      <c r="E20" s="44"/>
      <c r="F20" s="45"/>
      <c r="G20" s="46">
        <f t="shared" si="0"/>
        <v>0</v>
      </c>
      <c r="H20" s="46">
        <f t="shared" si="1"/>
        <v>0</v>
      </c>
      <c r="I20" s="46">
        <f t="shared" si="2"/>
        <v>0</v>
      </c>
      <c r="J20" s="47"/>
      <c r="K20" s="47"/>
    </row>
    <row r="21" spans="1:11" s="16" customFormat="1" ht="15" customHeight="1" x14ac:dyDescent="0.2">
      <c r="A21" s="42"/>
      <c r="B21" s="48" t="s">
        <v>562</v>
      </c>
      <c r="C21" s="49" t="s">
        <v>60</v>
      </c>
      <c r="D21" s="49" t="s">
        <v>60</v>
      </c>
      <c r="E21" s="49" t="s">
        <v>60</v>
      </c>
      <c r="F21" s="50" t="s">
        <v>60</v>
      </c>
      <c r="G21" s="51">
        <f>SUM(G8:G20)</f>
        <v>0</v>
      </c>
      <c r="H21" s="51">
        <f t="shared" ref="H21:I21" si="3">SUM(H8:H20)</f>
        <v>0</v>
      </c>
      <c r="I21" s="51">
        <f t="shared" si="3"/>
        <v>0</v>
      </c>
      <c r="J21" s="52">
        <f>SUM(J8:J20)</f>
        <v>0</v>
      </c>
      <c r="K21" s="52">
        <f>SUM(K8:K20)</f>
        <v>0</v>
      </c>
    </row>
    <row r="22" spans="1:11" s="16" customFormat="1" ht="15" customHeight="1" x14ac:dyDescent="0.2">
      <c r="A22" s="117" t="s">
        <v>563</v>
      </c>
      <c r="B22" s="118"/>
      <c r="C22" s="118"/>
      <c r="D22" s="118"/>
      <c r="E22" s="118"/>
      <c r="F22" s="118"/>
      <c r="G22" s="118"/>
      <c r="H22" s="118"/>
      <c r="I22" s="118"/>
      <c r="J22" s="118"/>
      <c r="K22" s="119"/>
    </row>
    <row r="23" spans="1:11" s="16" customFormat="1" ht="25.5" customHeight="1" x14ac:dyDescent="0.25">
      <c r="A23" s="41">
        <v>1</v>
      </c>
      <c r="B23" s="42" t="s">
        <v>266</v>
      </c>
      <c r="C23" s="41">
        <v>1000</v>
      </c>
      <c r="D23" s="69" t="s">
        <v>0</v>
      </c>
      <c r="E23" s="63"/>
      <c r="F23" s="45"/>
      <c r="G23" s="46">
        <f t="shared" ref="G23:G24" si="4">C23*F23</f>
        <v>0</v>
      </c>
      <c r="H23" s="46">
        <f t="shared" ref="H23:H24" si="5">G23*0.095</f>
        <v>0</v>
      </c>
      <c r="I23" s="46">
        <f t="shared" ref="I23:I24" si="6">G23+H23</f>
        <v>0</v>
      </c>
      <c r="J23" s="47"/>
      <c r="K23" s="54" t="s">
        <v>60</v>
      </c>
    </row>
    <row r="24" spans="1:11" s="16" customFormat="1" ht="25.5" customHeight="1" x14ac:dyDescent="0.2">
      <c r="A24" s="102">
        <v>2</v>
      </c>
      <c r="B24" s="48" t="s">
        <v>849</v>
      </c>
      <c r="C24" s="41">
        <v>300</v>
      </c>
      <c r="D24" s="41" t="s">
        <v>0</v>
      </c>
      <c r="E24" s="63"/>
      <c r="F24" s="45"/>
      <c r="G24" s="46">
        <f t="shared" si="4"/>
        <v>0</v>
      </c>
      <c r="H24" s="46">
        <f t="shared" si="5"/>
        <v>0</v>
      </c>
      <c r="I24" s="46">
        <f t="shared" si="6"/>
        <v>0</v>
      </c>
      <c r="J24" s="47"/>
      <c r="K24" s="54" t="s">
        <v>60</v>
      </c>
    </row>
    <row r="25" spans="1:11" s="16" customFormat="1" ht="15" customHeight="1" x14ac:dyDescent="0.2">
      <c r="A25" s="42"/>
      <c r="B25" s="48" t="s">
        <v>564</v>
      </c>
      <c r="C25" s="49" t="s">
        <v>60</v>
      </c>
      <c r="D25" s="49" t="s">
        <v>60</v>
      </c>
      <c r="E25" s="49" t="s">
        <v>60</v>
      </c>
      <c r="F25" s="50" t="s">
        <v>60</v>
      </c>
      <c r="G25" s="51">
        <f>SUM(G23:G24)</f>
        <v>0</v>
      </c>
      <c r="H25" s="51">
        <f t="shared" ref="H25:I25" si="7">SUM(H23:H24)</f>
        <v>0</v>
      </c>
      <c r="I25" s="51">
        <f t="shared" si="7"/>
        <v>0</v>
      </c>
      <c r="J25" s="52">
        <f>SUM(J23:J24)</f>
        <v>0</v>
      </c>
      <c r="K25" s="52">
        <f>SUM(K23)</f>
        <v>0</v>
      </c>
    </row>
    <row r="26" spans="1:11" s="16" customFormat="1" ht="15" customHeight="1" x14ac:dyDescent="0.2">
      <c r="A26" s="117" t="s">
        <v>565</v>
      </c>
      <c r="B26" s="118"/>
      <c r="C26" s="118"/>
      <c r="D26" s="118"/>
      <c r="E26" s="118"/>
      <c r="F26" s="118"/>
      <c r="G26" s="118"/>
      <c r="H26" s="118"/>
      <c r="I26" s="118"/>
      <c r="J26" s="118"/>
      <c r="K26" s="119"/>
    </row>
    <row r="27" spans="1:11" s="16" customFormat="1" ht="37.5" customHeight="1" x14ac:dyDescent="0.2">
      <c r="A27" s="41">
        <v>1</v>
      </c>
      <c r="B27" s="42" t="s">
        <v>783</v>
      </c>
      <c r="C27" s="41">
        <v>120</v>
      </c>
      <c r="D27" s="41" t="s">
        <v>0</v>
      </c>
      <c r="E27" s="44"/>
      <c r="F27" s="45"/>
      <c r="G27" s="46">
        <f t="shared" ref="G27:G35" si="8">C27*F27</f>
        <v>0</v>
      </c>
      <c r="H27" s="46">
        <f t="shared" ref="H27:H35" si="9">G27*0.095</f>
        <v>0</v>
      </c>
      <c r="I27" s="46">
        <f t="shared" ref="I27:I35" si="10">G27+H27</f>
        <v>0</v>
      </c>
      <c r="J27" s="47"/>
      <c r="K27" s="47"/>
    </row>
    <row r="28" spans="1:11" s="16" customFormat="1" ht="37.5" customHeight="1" x14ac:dyDescent="0.2">
      <c r="A28" s="41">
        <v>2</v>
      </c>
      <c r="B28" s="42" t="s">
        <v>784</v>
      </c>
      <c r="C28" s="41">
        <v>100</v>
      </c>
      <c r="D28" s="41" t="s">
        <v>0</v>
      </c>
      <c r="E28" s="44"/>
      <c r="F28" s="45"/>
      <c r="G28" s="46">
        <f t="shared" si="8"/>
        <v>0</v>
      </c>
      <c r="H28" s="46">
        <f t="shared" si="9"/>
        <v>0</v>
      </c>
      <c r="I28" s="46">
        <f t="shared" si="10"/>
        <v>0</v>
      </c>
      <c r="J28" s="47"/>
      <c r="K28" s="47"/>
    </row>
    <row r="29" spans="1:11" s="16" customFormat="1" ht="37.5" customHeight="1" x14ac:dyDescent="0.2">
      <c r="A29" s="41">
        <v>3</v>
      </c>
      <c r="B29" s="42" t="s">
        <v>785</v>
      </c>
      <c r="C29" s="41">
        <v>120</v>
      </c>
      <c r="D29" s="41" t="s">
        <v>0</v>
      </c>
      <c r="E29" s="44"/>
      <c r="F29" s="45"/>
      <c r="G29" s="46">
        <f t="shared" si="8"/>
        <v>0</v>
      </c>
      <c r="H29" s="46">
        <f t="shared" si="9"/>
        <v>0</v>
      </c>
      <c r="I29" s="46">
        <f t="shared" si="10"/>
        <v>0</v>
      </c>
      <c r="J29" s="47"/>
      <c r="K29" s="47"/>
    </row>
    <row r="30" spans="1:11" s="16" customFormat="1" ht="37.5" customHeight="1" x14ac:dyDescent="0.2">
      <c r="A30" s="41">
        <v>4</v>
      </c>
      <c r="B30" s="42" t="s">
        <v>786</v>
      </c>
      <c r="C30" s="41">
        <v>80</v>
      </c>
      <c r="D30" s="41" t="s">
        <v>0</v>
      </c>
      <c r="E30" s="44"/>
      <c r="F30" s="45"/>
      <c r="G30" s="46">
        <f t="shared" si="8"/>
        <v>0</v>
      </c>
      <c r="H30" s="46">
        <f t="shared" si="9"/>
        <v>0</v>
      </c>
      <c r="I30" s="46">
        <f t="shared" si="10"/>
        <v>0</v>
      </c>
      <c r="J30" s="47"/>
      <c r="K30" s="47"/>
    </row>
    <row r="31" spans="1:11" s="16" customFormat="1" ht="45" customHeight="1" x14ac:dyDescent="0.2">
      <c r="A31" s="41"/>
      <c r="B31" s="104" t="s">
        <v>787</v>
      </c>
      <c r="C31" s="41">
        <v>50</v>
      </c>
      <c r="D31" s="41" t="s">
        <v>0</v>
      </c>
      <c r="E31" s="41"/>
      <c r="F31" s="97"/>
      <c r="G31" s="46">
        <f t="shared" si="8"/>
        <v>0</v>
      </c>
      <c r="H31" s="46">
        <f t="shared" si="9"/>
        <v>0</v>
      </c>
      <c r="I31" s="46">
        <f t="shared" si="10"/>
        <v>0</v>
      </c>
      <c r="J31" s="98"/>
      <c r="K31" s="98"/>
    </row>
    <row r="32" spans="1:11" s="16" customFormat="1" ht="37.5" customHeight="1" x14ac:dyDescent="0.2">
      <c r="A32" s="41">
        <v>5</v>
      </c>
      <c r="B32" s="42" t="s">
        <v>788</v>
      </c>
      <c r="C32" s="41">
        <v>120</v>
      </c>
      <c r="D32" s="41" t="s">
        <v>0</v>
      </c>
      <c r="E32" s="44"/>
      <c r="F32" s="45"/>
      <c r="G32" s="46">
        <f t="shared" si="8"/>
        <v>0</v>
      </c>
      <c r="H32" s="46">
        <f t="shared" si="9"/>
        <v>0</v>
      </c>
      <c r="I32" s="46">
        <f t="shared" si="10"/>
        <v>0</v>
      </c>
      <c r="J32" s="47"/>
      <c r="K32" s="47"/>
    </row>
    <row r="33" spans="1:11" s="16" customFormat="1" ht="37.5" customHeight="1" x14ac:dyDescent="0.2">
      <c r="A33" s="41"/>
      <c r="B33" s="104" t="s">
        <v>789</v>
      </c>
      <c r="C33" s="41">
        <v>100</v>
      </c>
      <c r="D33" s="41" t="s">
        <v>0</v>
      </c>
      <c r="E33" s="41"/>
      <c r="F33" s="97"/>
      <c r="G33" s="46">
        <f t="shared" si="8"/>
        <v>0</v>
      </c>
      <c r="H33" s="46">
        <f t="shared" si="9"/>
        <v>0</v>
      </c>
      <c r="I33" s="46">
        <f t="shared" si="10"/>
        <v>0</v>
      </c>
      <c r="J33" s="98"/>
      <c r="K33" s="98"/>
    </row>
    <row r="34" spans="1:11" s="16" customFormat="1" ht="37.5" customHeight="1" x14ac:dyDescent="0.2">
      <c r="A34" s="41">
        <v>6</v>
      </c>
      <c r="B34" s="42" t="s">
        <v>790</v>
      </c>
      <c r="C34" s="41">
        <v>100</v>
      </c>
      <c r="D34" s="41" t="s">
        <v>0</v>
      </c>
      <c r="E34" s="44"/>
      <c r="F34" s="45"/>
      <c r="G34" s="46">
        <f t="shared" si="8"/>
        <v>0</v>
      </c>
      <c r="H34" s="46">
        <f t="shared" si="9"/>
        <v>0</v>
      </c>
      <c r="I34" s="46">
        <f t="shared" si="10"/>
        <v>0</v>
      </c>
      <c r="J34" s="47"/>
      <c r="K34" s="47"/>
    </row>
    <row r="35" spans="1:11" s="16" customFormat="1" ht="37.5" customHeight="1" x14ac:dyDescent="0.2">
      <c r="A35" s="41"/>
      <c r="B35" s="104" t="s">
        <v>791</v>
      </c>
      <c r="C35" s="41">
        <v>250</v>
      </c>
      <c r="D35" s="41" t="s">
        <v>0</v>
      </c>
      <c r="E35" s="41"/>
      <c r="F35" s="97"/>
      <c r="G35" s="46">
        <f t="shared" si="8"/>
        <v>0</v>
      </c>
      <c r="H35" s="46">
        <f t="shared" si="9"/>
        <v>0</v>
      </c>
      <c r="I35" s="46">
        <f t="shared" si="10"/>
        <v>0</v>
      </c>
      <c r="J35" s="98"/>
      <c r="K35" s="98"/>
    </row>
    <row r="36" spans="1:11" s="16" customFormat="1" ht="15" customHeight="1" x14ac:dyDescent="0.2">
      <c r="A36" s="42"/>
      <c r="B36" s="48" t="s">
        <v>566</v>
      </c>
      <c r="C36" s="49" t="s">
        <v>60</v>
      </c>
      <c r="D36" s="49" t="s">
        <v>60</v>
      </c>
      <c r="E36" s="49" t="s">
        <v>60</v>
      </c>
      <c r="F36" s="50" t="s">
        <v>60</v>
      </c>
      <c r="G36" s="51">
        <f>SUM(G27:G35)</f>
        <v>0</v>
      </c>
      <c r="H36" s="51">
        <f t="shared" ref="H36:I36" si="11">SUM(H27:H35)</f>
        <v>0</v>
      </c>
      <c r="I36" s="51">
        <f t="shared" si="11"/>
        <v>0</v>
      </c>
      <c r="J36" s="52">
        <f>SUM(J27:J35)</f>
        <v>0</v>
      </c>
      <c r="K36" s="52">
        <f>SUM(K27:K35)</f>
        <v>0</v>
      </c>
    </row>
    <row r="37" spans="1:11" s="10" customFormat="1" ht="15" customHeight="1" x14ac:dyDescent="0.15">
      <c r="A37" s="29"/>
      <c r="B37" s="30"/>
      <c r="C37" s="31"/>
      <c r="D37" s="31"/>
      <c r="E37" s="31"/>
      <c r="F37" s="34"/>
    </row>
    <row r="38" spans="1:11" s="35" customFormat="1" ht="12.95" customHeight="1" x14ac:dyDescent="0.2">
      <c r="A38" s="84" t="s">
        <v>714</v>
      </c>
      <c r="B38" s="3"/>
      <c r="C38" s="82"/>
      <c r="D38" s="83"/>
      <c r="E38" s="3"/>
      <c r="F38" s="3"/>
      <c r="G38" s="3"/>
      <c r="H38" s="3"/>
      <c r="I38" s="3"/>
      <c r="J38" s="3"/>
      <c r="K38" s="3"/>
    </row>
    <row r="39" spans="1:11" s="35" customFormat="1" ht="12.95" customHeight="1" x14ac:dyDescent="0.2">
      <c r="A39" s="122" t="s">
        <v>795</v>
      </c>
      <c r="B39" s="122"/>
      <c r="C39" s="122"/>
      <c r="D39" s="122"/>
      <c r="E39" s="122"/>
      <c r="F39" s="122"/>
      <c r="G39" s="122"/>
      <c r="H39" s="122"/>
      <c r="I39" s="122"/>
      <c r="J39" s="122"/>
      <c r="K39" s="122"/>
    </row>
    <row r="40" spans="1:11" s="35" customFormat="1" ht="12.95" customHeight="1" x14ac:dyDescent="0.2">
      <c r="A40" s="123" t="s">
        <v>792</v>
      </c>
      <c r="B40" s="123"/>
      <c r="C40" s="123"/>
      <c r="D40" s="123"/>
      <c r="E40" s="123"/>
      <c r="F40" s="123"/>
      <c r="G40" s="123"/>
      <c r="H40" s="123"/>
      <c r="I40" s="123"/>
      <c r="J40" s="123"/>
      <c r="K40" s="123"/>
    </row>
    <row r="41" spans="1:11" s="16" customFormat="1" ht="17.100000000000001" customHeight="1" x14ac:dyDescent="0.2">
      <c r="A41" s="1"/>
      <c r="B41" s="1"/>
      <c r="C41" s="1"/>
      <c r="D41" s="1"/>
      <c r="E41" s="1"/>
      <c r="F41" s="1"/>
      <c r="G41" s="1"/>
      <c r="H41" s="1"/>
      <c r="I41" s="1"/>
      <c r="J41" s="1"/>
      <c r="K41" s="1"/>
    </row>
    <row r="42" spans="1:11" s="73" customFormat="1" ht="15" customHeight="1" x14ac:dyDescent="0.2">
      <c r="A42" s="120" t="s">
        <v>393</v>
      </c>
      <c r="B42" s="121"/>
      <c r="C42" s="72"/>
    </row>
    <row r="43" spans="1:11" s="73" customFormat="1" ht="27" customHeight="1" x14ac:dyDescent="0.2">
      <c r="A43" s="114" t="s">
        <v>394</v>
      </c>
      <c r="B43" s="114"/>
      <c r="C43" s="114"/>
      <c r="D43" s="114"/>
      <c r="E43" s="114"/>
      <c r="F43" s="114"/>
      <c r="G43" s="114"/>
      <c r="H43" s="114"/>
      <c r="I43" s="114"/>
      <c r="J43" s="114"/>
      <c r="K43" s="114"/>
    </row>
    <row r="44" spans="1:11" s="73" customFormat="1" ht="12.75" x14ac:dyDescent="0.2">
      <c r="A44" s="73" t="s">
        <v>834</v>
      </c>
      <c r="B44" s="74"/>
      <c r="C44" s="72"/>
    </row>
    <row r="45" spans="1:11" s="73" customFormat="1" ht="12.75" x14ac:dyDescent="0.2">
      <c r="A45" s="73" t="s">
        <v>395</v>
      </c>
      <c r="B45" s="74"/>
      <c r="C45" s="72"/>
    </row>
    <row r="46" spans="1:11" s="73" customFormat="1" ht="12.75" x14ac:dyDescent="0.2">
      <c r="A46" s="73" t="s">
        <v>396</v>
      </c>
      <c r="B46" s="74"/>
      <c r="C46" s="72"/>
    </row>
    <row r="47" spans="1:11" s="73" customFormat="1" ht="12.75" x14ac:dyDescent="0.2">
      <c r="A47" s="73" t="s">
        <v>397</v>
      </c>
      <c r="B47" s="74"/>
      <c r="C47" s="72"/>
    </row>
    <row r="48" spans="1:11" s="73" customFormat="1" ht="12.75" x14ac:dyDescent="0.2">
      <c r="A48" s="73" t="s">
        <v>398</v>
      </c>
      <c r="B48" s="74"/>
      <c r="C48" s="72"/>
    </row>
    <row r="49" spans="1:11" s="73" customFormat="1" ht="25.5" customHeight="1" x14ac:dyDescent="0.2">
      <c r="A49" s="114" t="s">
        <v>835</v>
      </c>
      <c r="B49" s="114"/>
      <c r="C49" s="114"/>
      <c r="D49" s="114"/>
      <c r="E49" s="114"/>
      <c r="F49" s="114"/>
      <c r="G49" s="114"/>
      <c r="H49" s="114"/>
      <c r="I49" s="114"/>
      <c r="J49" s="114"/>
      <c r="K49" s="114"/>
    </row>
    <row r="50" spans="1:11" s="73" customFormat="1" ht="27" customHeight="1" x14ac:dyDescent="0.2">
      <c r="A50" s="114" t="s">
        <v>836</v>
      </c>
      <c r="B50" s="114"/>
      <c r="C50" s="114"/>
      <c r="D50" s="114"/>
      <c r="E50" s="114"/>
      <c r="F50" s="114"/>
      <c r="G50" s="114"/>
      <c r="H50" s="114"/>
      <c r="I50" s="114"/>
      <c r="J50" s="114"/>
      <c r="K50" s="114"/>
    </row>
    <row r="51" spans="1:11" s="73" customFormat="1" ht="19.5" customHeight="1" x14ac:dyDescent="0.2">
      <c r="B51" s="74"/>
      <c r="C51" s="72"/>
    </row>
    <row r="52" spans="1:11" s="94" customFormat="1" ht="12.75" x14ac:dyDescent="0.2">
      <c r="A52" s="94" t="s">
        <v>837</v>
      </c>
      <c r="B52" s="95"/>
      <c r="C52" s="96"/>
      <c r="E52" s="94" t="s">
        <v>62</v>
      </c>
      <c r="I52" s="94" t="s">
        <v>44</v>
      </c>
    </row>
  </sheetData>
  <sheetProtection algorithmName="SHA-512" hashValue="2zBggirGP3SeWH1vWLUXS9RZt7Pcw9JnOcNK62WBqesmEsoSlUGi1KF8mmo5zpF1xpGewzLmFIO6nKfWdJBYfA==" saltValue="WRj4GpfMCLn9OAZNh6JmTA==" spinCount="100000" sheet="1" objects="1" scenarios="1"/>
  <mergeCells count="11">
    <mergeCell ref="A1:D1"/>
    <mergeCell ref="A3:K3"/>
    <mergeCell ref="A7:K7"/>
    <mergeCell ref="A22:K22"/>
    <mergeCell ref="A26:K26"/>
    <mergeCell ref="A42:B42"/>
    <mergeCell ref="A43:K43"/>
    <mergeCell ref="A49:K49"/>
    <mergeCell ref="A50:K50"/>
    <mergeCell ref="A39:K39"/>
    <mergeCell ref="A40:K40"/>
  </mergeCells>
  <dataValidations count="3">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27:K35 K8:K17 K19:K20">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27:J35 J23:J24 J8:J20">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18">
      <formula1>0</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53"/>
  <sheetViews>
    <sheetView view="pageBreakPreview" zoomScale="110" zoomScaleNormal="120" zoomScaleSheetLayoutView="110" workbookViewId="0">
      <pane ySplit="6" topLeftCell="A22" activePane="bottomLeft" state="frozen"/>
      <selection activeCell="A83" sqref="A83:K83"/>
      <selection pane="bottomLeft" activeCell="A32" sqref="A32:K32"/>
    </sheetView>
  </sheetViews>
  <sheetFormatPr defaultColWidth="9.28515625" defaultRowHeight="15" x14ac:dyDescent="0.25"/>
  <cols>
    <col min="1" max="1" width="3.42578125" style="5" customWidth="1"/>
    <col min="2" max="2" width="24.5703125" style="5" customWidth="1"/>
    <col min="3" max="3" width="6.85546875" style="5" customWidth="1"/>
    <col min="4" max="4" width="4.85546875" style="5" customWidth="1"/>
    <col min="5" max="5" width="15.140625" style="38" customWidth="1"/>
    <col min="6" max="9" width="11.5703125" style="5" customWidth="1"/>
    <col min="10" max="11" width="8.28515625" style="5" customWidth="1"/>
    <col min="12" max="16384" width="9.28515625" style="5"/>
  </cols>
  <sheetData>
    <row r="1" spans="1:11" x14ac:dyDescent="0.25">
      <c r="A1" s="115" t="s">
        <v>55</v>
      </c>
      <c r="B1" s="115"/>
      <c r="C1" s="115"/>
      <c r="D1" s="115"/>
      <c r="E1" s="39"/>
      <c r="F1" s="3"/>
      <c r="G1" s="3" t="s">
        <v>64</v>
      </c>
      <c r="H1" s="3"/>
      <c r="I1" s="3"/>
    </row>
    <row r="2" spans="1:11" s="9" customFormat="1" ht="6" customHeight="1" x14ac:dyDescent="0.15">
      <c r="E2" s="36"/>
    </row>
    <row r="3" spans="1:11" ht="18" customHeight="1" x14ac:dyDescent="0.25">
      <c r="A3" s="127" t="s">
        <v>572</v>
      </c>
      <c r="B3" s="127"/>
      <c r="C3" s="127"/>
      <c r="D3" s="127"/>
      <c r="E3" s="127"/>
      <c r="F3" s="127"/>
      <c r="G3" s="127"/>
      <c r="H3" s="127"/>
      <c r="I3" s="127"/>
      <c r="J3" s="127"/>
      <c r="K3" s="127"/>
    </row>
    <row r="4" spans="1:11" s="9" customFormat="1" ht="6" customHeight="1" x14ac:dyDescent="0.15">
      <c r="B4" s="28"/>
      <c r="C4" s="28"/>
      <c r="E4" s="36"/>
    </row>
    <row r="5" spans="1:11" s="10" customFormat="1" ht="45" x14ac:dyDescent="0.15">
      <c r="A5" s="57" t="s">
        <v>56</v>
      </c>
      <c r="B5" s="57" t="s">
        <v>57</v>
      </c>
      <c r="C5" s="58" t="s">
        <v>58</v>
      </c>
      <c r="D5" s="58" t="s">
        <v>417</v>
      </c>
      <c r="E5" s="59" t="s">
        <v>59</v>
      </c>
      <c r="F5" s="59" t="s">
        <v>385</v>
      </c>
      <c r="G5" s="59" t="s">
        <v>386</v>
      </c>
      <c r="H5" s="59" t="s">
        <v>826</v>
      </c>
      <c r="I5" s="59" t="s">
        <v>389</v>
      </c>
      <c r="J5" s="59" t="s">
        <v>391</v>
      </c>
      <c r="K5" s="59" t="s">
        <v>392</v>
      </c>
    </row>
    <row r="6" spans="1:11" s="10" customFormat="1" ht="12.75" customHeight="1" x14ac:dyDescent="0.15">
      <c r="A6" s="60">
        <v>1</v>
      </c>
      <c r="B6" s="60">
        <v>2</v>
      </c>
      <c r="C6" s="61">
        <v>3</v>
      </c>
      <c r="D6" s="61">
        <v>4</v>
      </c>
      <c r="E6" s="61">
        <v>5</v>
      </c>
      <c r="F6" s="61">
        <v>6</v>
      </c>
      <c r="G6" s="62" t="s">
        <v>387</v>
      </c>
      <c r="H6" s="61" t="s">
        <v>388</v>
      </c>
      <c r="I6" s="62" t="s">
        <v>390</v>
      </c>
      <c r="J6" s="61">
        <v>10</v>
      </c>
      <c r="K6" s="61">
        <v>11</v>
      </c>
    </row>
    <row r="7" spans="1:11" s="16" customFormat="1" ht="15" customHeight="1" x14ac:dyDescent="0.2">
      <c r="A7" s="125" t="s">
        <v>843</v>
      </c>
      <c r="B7" s="125"/>
      <c r="C7" s="125"/>
      <c r="D7" s="125"/>
      <c r="E7" s="125"/>
      <c r="F7" s="125"/>
      <c r="G7" s="125"/>
      <c r="H7" s="125"/>
      <c r="I7" s="125"/>
      <c r="J7" s="125"/>
      <c r="K7" s="125"/>
    </row>
    <row r="8" spans="1:11" s="16" customFormat="1" ht="19.5" customHeight="1" x14ac:dyDescent="0.2">
      <c r="A8" s="41" t="s">
        <v>9</v>
      </c>
      <c r="B8" s="42" t="s">
        <v>297</v>
      </c>
      <c r="C8" s="43">
        <v>2000</v>
      </c>
      <c r="D8" s="41" t="s">
        <v>1</v>
      </c>
      <c r="E8" s="44"/>
      <c r="F8" s="45"/>
      <c r="G8" s="46">
        <f t="shared" ref="G8:G13" si="0">C8*F8</f>
        <v>0</v>
      </c>
      <c r="H8" s="46">
        <f t="shared" ref="H8:H13" si="1">G8*0.095</f>
        <v>0</v>
      </c>
      <c r="I8" s="46">
        <f t="shared" ref="I8:I13" si="2">G8+H8</f>
        <v>0</v>
      </c>
      <c r="J8" s="47"/>
      <c r="K8" s="47"/>
    </row>
    <row r="9" spans="1:11" s="16" customFormat="1" ht="27" customHeight="1" x14ac:dyDescent="0.2">
      <c r="A9" s="41" t="s">
        <v>10</v>
      </c>
      <c r="B9" s="42" t="s">
        <v>267</v>
      </c>
      <c r="C9" s="43">
        <v>100</v>
      </c>
      <c r="D9" s="41" t="s">
        <v>1</v>
      </c>
      <c r="E9" s="44"/>
      <c r="F9" s="45"/>
      <c r="G9" s="46">
        <f t="shared" si="0"/>
        <v>0</v>
      </c>
      <c r="H9" s="46">
        <f t="shared" si="1"/>
        <v>0</v>
      </c>
      <c r="I9" s="46">
        <f t="shared" si="2"/>
        <v>0</v>
      </c>
      <c r="J9" s="47"/>
      <c r="K9" s="47"/>
    </row>
    <row r="10" spans="1:11" s="16" customFormat="1" ht="19.5" customHeight="1" x14ac:dyDescent="0.2">
      <c r="A10" s="41" t="s">
        <v>11</v>
      </c>
      <c r="B10" s="42" t="s">
        <v>298</v>
      </c>
      <c r="C10" s="43">
        <v>30</v>
      </c>
      <c r="D10" s="41" t="s">
        <v>1</v>
      </c>
      <c r="E10" s="44"/>
      <c r="F10" s="45"/>
      <c r="G10" s="46">
        <f t="shared" si="0"/>
        <v>0</v>
      </c>
      <c r="H10" s="46">
        <f t="shared" si="1"/>
        <v>0</v>
      </c>
      <c r="I10" s="46">
        <f t="shared" si="2"/>
        <v>0</v>
      </c>
      <c r="J10" s="47"/>
      <c r="K10" s="47"/>
    </row>
    <row r="11" spans="1:11" s="16" customFormat="1" ht="15" customHeight="1" x14ac:dyDescent="0.2">
      <c r="A11" s="41" t="s">
        <v>12</v>
      </c>
      <c r="B11" s="42" t="s">
        <v>268</v>
      </c>
      <c r="C11" s="43">
        <v>30</v>
      </c>
      <c r="D11" s="41" t="s">
        <v>1</v>
      </c>
      <c r="E11" s="44"/>
      <c r="F11" s="45"/>
      <c r="G11" s="46">
        <f t="shared" si="0"/>
        <v>0</v>
      </c>
      <c r="H11" s="46">
        <f t="shared" si="1"/>
        <v>0</v>
      </c>
      <c r="I11" s="46">
        <f t="shared" si="2"/>
        <v>0</v>
      </c>
      <c r="J11" s="47"/>
      <c r="K11" s="47"/>
    </row>
    <row r="12" spans="1:11" s="16" customFormat="1" ht="15" customHeight="1" x14ac:dyDescent="0.2">
      <c r="A12" s="41" t="s">
        <v>13</v>
      </c>
      <c r="B12" s="42" t="s">
        <v>299</v>
      </c>
      <c r="C12" s="43">
        <v>30</v>
      </c>
      <c r="D12" s="41" t="s">
        <v>1</v>
      </c>
      <c r="E12" s="44"/>
      <c r="F12" s="45"/>
      <c r="G12" s="46">
        <f t="shared" si="0"/>
        <v>0</v>
      </c>
      <c r="H12" s="46">
        <f t="shared" si="1"/>
        <v>0</v>
      </c>
      <c r="I12" s="46">
        <f t="shared" si="2"/>
        <v>0</v>
      </c>
      <c r="J12" s="47"/>
      <c r="K12" s="47"/>
    </row>
    <row r="13" spans="1:11" s="16" customFormat="1" ht="15" customHeight="1" x14ac:dyDescent="0.2">
      <c r="A13" s="41" t="s">
        <v>2</v>
      </c>
      <c r="B13" s="42" t="s">
        <v>300</v>
      </c>
      <c r="C13" s="43">
        <v>30</v>
      </c>
      <c r="D13" s="41" t="s">
        <v>1</v>
      </c>
      <c r="E13" s="44"/>
      <c r="F13" s="45"/>
      <c r="G13" s="46">
        <f t="shared" si="0"/>
        <v>0</v>
      </c>
      <c r="H13" s="46">
        <f t="shared" si="1"/>
        <v>0</v>
      </c>
      <c r="I13" s="46">
        <f t="shared" si="2"/>
        <v>0</v>
      </c>
      <c r="J13" s="47"/>
      <c r="K13" s="47"/>
    </row>
    <row r="14" spans="1:11" s="16" customFormat="1" ht="15" customHeight="1" x14ac:dyDescent="0.2">
      <c r="A14" s="42"/>
      <c r="B14" s="48" t="s">
        <v>573</v>
      </c>
      <c r="C14" s="49" t="s">
        <v>60</v>
      </c>
      <c r="D14" s="49" t="s">
        <v>60</v>
      </c>
      <c r="E14" s="49" t="s">
        <v>60</v>
      </c>
      <c r="F14" s="50" t="s">
        <v>60</v>
      </c>
      <c r="G14" s="51">
        <f>SUM(G8:G13)</f>
        <v>0</v>
      </c>
      <c r="H14" s="51">
        <f>SUM(H8:H13)</f>
        <v>0</v>
      </c>
      <c r="I14" s="51">
        <f>SUM(I8:I13)</f>
        <v>0</v>
      </c>
      <c r="J14" s="52">
        <f>SUM(J8:J13)</f>
        <v>0</v>
      </c>
      <c r="K14" s="52">
        <f>SUM(K8:K13)</f>
        <v>0</v>
      </c>
    </row>
    <row r="15" spans="1:11" s="16" customFormat="1" ht="15" customHeight="1" x14ac:dyDescent="0.2">
      <c r="A15" s="125" t="s">
        <v>844</v>
      </c>
      <c r="B15" s="125"/>
      <c r="C15" s="125"/>
      <c r="D15" s="125"/>
      <c r="E15" s="125"/>
      <c r="F15" s="125"/>
      <c r="G15" s="125"/>
      <c r="H15" s="125"/>
      <c r="I15" s="125"/>
      <c r="J15" s="125"/>
      <c r="K15" s="125"/>
    </row>
    <row r="16" spans="1:11" s="16" customFormat="1" ht="42.75" customHeight="1" x14ac:dyDescent="0.2">
      <c r="A16" s="41">
        <v>1</v>
      </c>
      <c r="B16" s="42" t="s">
        <v>269</v>
      </c>
      <c r="C16" s="43">
        <v>350</v>
      </c>
      <c r="D16" s="41" t="s">
        <v>1</v>
      </c>
      <c r="E16" s="44"/>
      <c r="F16" s="45"/>
      <c r="G16" s="46">
        <f t="shared" ref="G16:G22" si="3">C16*F16</f>
        <v>0</v>
      </c>
      <c r="H16" s="46">
        <f t="shared" ref="H16:H22" si="4">G16*0.095</f>
        <v>0</v>
      </c>
      <c r="I16" s="46">
        <f t="shared" ref="I16:I22" si="5">G16+H16</f>
        <v>0</v>
      </c>
      <c r="J16" s="47"/>
      <c r="K16" s="47"/>
    </row>
    <row r="17" spans="1:11" s="16" customFormat="1" ht="25.5" customHeight="1" x14ac:dyDescent="0.2">
      <c r="A17" s="41">
        <v>2</v>
      </c>
      <c r="B17" s="42" t="s">
        <v>270</v>
      </c>
      <c r="C17" s="43">
        <v>30</v>
      </c>
      <c r="D17" s="41" t="s">
        <v>1</v>
      </c>
      <c r="E17" s="44"/>
      <c r="F17" s="45"/>
      <c r="G17" s="46">
        <f t="shared" si="3"/>
        <v>0</v>
      </c>
      <c r="H17" s="46">
        <f t="shared" si="4"/>
        <v>0</v>
      </c>
      <c r="I17" s="46">
        <f t="shared" si="5"/>
        <v>0</v>
      </c>
      <c r="J17" s="47"/>
      <c r="K17" s="47"/>
    </row>
    <row r="18" spans="1:11" s="16" customFormat="1" ht="25.5" customHeight="1" x14ac:dyDescent="0.2">
      <c r="A18" s="41">
        <v>3</v>
      </c>
      <c r="B18" s="42" t="s">
        <v>271</v>
      </c>
      <c r="C18" s="43">
        <v>360</v>
      </c>
      <c r="D18" s="41" t="s">
        <v>1</v>
      </c>
      <c r="E18" s="44"/>
      <c r="F18" s="45"/>
      <c r="G18" s="46">
        <f t="shared" si="3"/>
        <v>0</v>
      </c>
      <c r="H18" s="46">
        <f t="shared" si="4"/>
        <v>0</v>
      </c>
      <c r="I18" s="46">
        <f t="shared" si="5"/>
        <v>0</v>
      </c>
      <c r="J18" s="47"/>
      <c r="K18" s="47"/>
    </row>
    <row r="19" spans="1:11" s="16" customFormat="1" ht="25.5" customHeight="1" x14ac:dyDescent="0.2">
      <c r="A19" s="41">
        <v>4</v>
      </c>
      <c r="B19" s="42" t="s">
        <v>272</v>
      </c>
      <c r="C19" s="43">
        <v>60</v>
      </c>
      <c r="D19" s="41" t="s">
        <v>1</v>
      </c>
      <c r="E19" s="44"/>
      <c r="F19" s="45"/>
      <c r="G19" s="46">
        <f t="shared" si="3"/>
        <v>0</v>
      </c>
      <c r="H19" s="46">
        <f t="shared" si="4"/>
        <v>0</v>
      </c>
      <c r="I19" s="46">
        <f t="shared" si="5"/>
        <v>0</v>
      </c>
      <c r="J19" s="47"/>
      <c r="K19" s="47"/>
    </row>
    <row r="20" spans="1:11" s="16" customFormat="1" ht="25.5" customHeight="1" x14ac:dyDescent="0.2">
      <c r="A20" s="41">
        <v>5</v>
      </c>
      <c r="B20" s="42" t="s">
        <v>273</v>
      </c>
      <c r="C20" s="43">
        <v>60</v>
      </c>
      <c r="D20" s="41" t="s">
        <v>1</v>
      </c>
      <c r="E20" s="44"/>
      <c r="F20" s="45"/>
      <c r="G20" s="46">
        <f t="shared" si="3"/>
        <v>0</v>
      </c>
      <c r="H20" s="46">
        <f t="shared" si="4"/>
        <v>0</v>
      </c>
      <c r="I20" s="46">
        <f t="shared" si="5"/>
        <v>0</v>
      </c>
      <c r="J20" s="47"/>
      <c r="K20" s="47"/>
    </row>
    <row r="21" spans="1:11" s="16" customFormat="1" ht="40.5" customHeight="1" x14ac:dyDescent="0.2">
      <c r="A21" s="41">
        <v>6</v>
      </c>
      <c r="B21" s="42" t="s">
        <v>274</v>
      </c>
      <c r="C21" s="43">
        <v>500</v>
      </c>
      <c r="D21" s="41" t="s">
        <v>1</v>
      </c>
      <c r="E21" s="44"/>
      <c r="F21" s="45"/>
      <c r="G21" s="46">
        <f t="shared" si="3"/>
        <v>0</v>
      </c>
      <c r="H21" s="46">
        <f t="shared" si="4"/>
        <v>0</v>
      </c>
      <c r="I21" s="46">
        <f t="shared" si="5"/>
        <v>0</v>
      </c>
      <c r="J21" s="47"/>
      <c r="K21" s="47"/>
    </row>
    <row r="22" spans="1:11" s="16" customFormat="1" ht="40.5" x14ac:dyDescent="0.2">
      <c r="A22" s="41">
        <v>7</v>
      </c>
      <c r="B22" s="42" t="s">
        <v>275</v>
      </c>
      <c r="C22" s="43">
        <v>150</v>
      </c>
      <c r="D22" s="41" t="s">
        <v>1</v>
      </c>
      <c r="E22" s="44"/>
      <c r="F22" s="45"/>
      <c r="G22" s="46">
        <f t="shared" si="3"/>
        <v>0</v>
      </c>
      <c r="H22" s="46">
        <f t="shared" si="4"/>
        <v>0</v>
      </c>
      <c r="I22" s="46">
        <f t="shared" si="5"/>
        <v>0</v>
      </c>
      <c r="J22" s="47"/>
      <c r="K22" s="47"/>
    </row>
    <row r="23" spans="1:11" s="16" customFormat="1" ht="15" customHeight="1" x14ac:dyDescent="0.2">
      <c r="A23" s="42"/>
      <c r="B23" s="48" t="s">
        <v>574</v>
      </c>
      <c r="C23" s="49" t="s">
        <v>60</v>
      </c>
      <c r="D23" s="49" t="s">
        <v>60</v>
      </c>
      <c r="E23" s="49" t="s">
        <v>60</v>
      </c>
      <c r="F23" s="50" t="s">
        <v>60</v>
      </c>
      <c r="G23" s="51">
        <f>SUM(G16:G22)</f>
        <v>0</v>
      </c>
      <c r="H23" s="51">
        <f>SUM(H16:H22)</f>
        <v>0</v>
      </c>
      <c r="I23" s="51">
        <f>SUM(I16:I22)</f>
        <v>0</v>
      </c>
      <c r="J23" s="52">
        <f>SUM(J16:J22)</f>
        <v>0</v>
      </c>
      <c r="K23" s="52">
        <f>SUM(K16:K22)</f>
        <v>0</v>
      </c>
    </row>
    <row r="24" spans="1:11" s="16" customFormat="1" ht="15" customHeight="1" x14ac:dyDescent="0.2">
      <c r="A24" s="125" t="s">
        <v>845</v>
      </c>
      <c r="B24" s="125"/>
      <c r="C24" s="125"/>
      <c r="D24" s="125"/>
      <c r="E24" s="125"/>
      <c r="F24" s="125"/>
      <c r="G24" s="125"/>
      <c r="H24" s="125"/>
      <c r="I24" s="125"/>
      <c r="J24" s="125"/>
      <c r="K24" s="125"/>
    </row>
    <row r="25" spans="1:11" s="16" customFormat="1" ht="27" customHeight="1" x14ac:dyDescent="0.2">
      <c r="A25" s="41">
        <v>1</v>
      </c>
      <c r="B25" s="42" t="s">
        <v>276</v>
      </c>
      <c r="C25" s="43">
        <v>500</v>
      </c>
      <c r="D25" s="41" t="s">
        <v>1</v>
      </c>
      <c r="E25" s="44"/>
      <c r="F25" s="45"/>
      <c r="G25" s="46">
        <f t="shared" ref="G25:G26" si="6">C25*F25</f>
        <v>0</v>
      </c>
      <c r="H25" s="46">
        <f t="shared" ref="H25:H26" si="7">G25*0.095</f>
        <v>0</v>
      </c>
      <c r="I25" s="46">
        <f t="shared" ref="I25:I26" si="8">G25+H25</f>
        <v>0</v>
      </c>
      <c r="J25" s="47"/>
      <c r="K25" s="47"/>
    </row>
    <row r="26" spans="1:11" s="16" customFormat="1" ht="27" customHeight="1" x14ac:dyDescent="0.2">
      <c r="A26" s="41">
        <v>2</v>
      </c>
      <c r="B26" s="42" t="s">
        <v>301</v>
      </c>
      <c r="C26" s="43">
        <v>400</v>
      </c>
      <c r="D26" s="41" t="s">
        <v>1</v>
      </c>
      <c r="E26" s="44"/>
      <c r="F26" s="45"/>
      <c r="G26" s="46">
        <f t="shared" si="6"/>
        <v>0</v>
      </c>
      <c r="H26" s="46">
        <f t="shared" si="7"/>
        <v>0</v>
      </c>
      <c r="I26" s="46">
        <f t="shared" si="8"/>
        <v>0</v>
      </c>
      <c r="J26" s="47"/>
      <c r="K26" s="47"/>
    </row>
    <row r="27" spans="1:11" s="16" customFormat="1" ht="15" customHeight="1" x14ac:dyDescent="0.2">
      <c r="A27" s="42"/>
      <c r="B27" s="48" t="s">
        <v>575</v>
      </c>
      <c r="C27" s="48"/>
      <c r="D27" s="49" t="s">
        <v>60</v>
      </c>
      <c r="E27" s="49" t="s">
        <v>60</v>
      </c>
      <c r="F27" s="50" t="s">
        <v>60</v>
      </c>
      <c r="G27" s="51">
        <f>SUM(G25:G26)</f>
        <v>0</v>
      </c>
      <c r="H27" s="51">
        <f>SUM(H25:H26)</f>
        <v>0</v>
      </c>
      <c r="I27" s="51">
        <f>SUM(I25:I26)</f>
        <v>0</v>
      </c>
      <c r="J27" s="52">
        <f>SUM(J25:J26)</f>
        <v>0</v>
      </c>
      <c r="K27" s="52">
        <f>SUM(K25:K26)</f>
        <v>0</v>
      </c>
    </row>
    <row r="28" spans="1:11" s="16" customFormat="1" ht="15" customHeight="1" x14ac:dyDescent="0.2">
      <c r="A28" s="125" t="s">
        <v>592</v>
      </c>
      <c r="B28" s="125"/>
      <c r="C28" s="125"/>
      <c r="D28" s="125"/>
      <c r="E28" s="125"/>
      <c r="F28" s="125"/>
      <c r="G28" s="125"/>
      <c r="H28" s="125"/>
      <c r="I28" s="125"/>
      <c r="J28" s="125"/>
      <c r="K28" s="125"/>
    </row>
    <row r="29" spans="1:11" s="16" customFormat="1" ht="42" customHeight="1" x14ac:dyDescent="0.2">
      <c r="A29" s="41">
        <v>1</v>
      </c>
      <c r="B29" s="42" t="s">
        <v>277</v>
      </c>
      <c r="C29" s="43">
        <v>100</v>
      </c>
      <c r="D29" s="41" t="s">
        <v>1</v>
      </c>
      <c r="E29" s="44"/>
      <c r="F29" s="45"/>
      <c r="G29" s="46">
        <f t="shared" ref="G29:G30" si="9">C29*F29</f>
        <v>0</v>
      </c>
      <c r="H29" s="46">
        <f t="shared" ref="H29:H30" si="10">G29*0.095</f>
        <v>0</v>
      </c>
      <c r="I29" s="46">
        <f t="shared" ref="I29:I30" si="11">G29+H29</f>
        <v>0</v>
      </c>
      <c r="J29" s="47"/>
      <c r="K29" s="47"/>
    </row>
    <row r="30" spans="1:11" s="16" customFormat="1" ht="42" customHeight="1" x14ac:dyDescent="0.2">
      <c r="A30" s="41">
        <v>2</v>
      </c>
      <c r="B30" s="42" t="s">
        <v>278</v>
      </c>
      <c r="C30" s="43">
        <v>500</v>
      </c>
      <c r="D30" s="41" t="s">
        <v>1</v>
      </c>
      <c r="E30" s="44"/>
      <c r="F30" s="45"/>
      <c r="G30" s="46">
        <f t="shared" si="9"/>
        <v>0</v>
      </c>
      <c r="H30" s="46">
        <f t="shared" si="10"/>
        <v>0</v>
      </c>
      <c r="I30" s="46">
        <f t="shared" si="11"/>
        <v>0</v>
      </c>
      <c r="J30" s="47"/>
      <c r="K30" s="47"/>
    </row>
    <row r="31" spans="1:11" s="16" customFormat="1" ht="15" customHeight="1" x14ac:dyDescent="0.2">
      <c r="A31" s="42"/>
      <c r="B31" s="48" t="s">
        <v>576</v>
      </c>
      <c r="C31" s="48"/>
      <c r="D31" s="49" t="s">
        <v>60</v>
      </c>
      <c r="E31" s="49" t="s">
        <v>60</v>
      </c>
      <c r="F31" s="50" t="s">
        <v>60</v>
      </c>
      <c r="G31" s="51">
        <f>SUM(G29:G30)</f>
        <v>0</v>
      </c>
      <c r="H31" s="51">
        <f>SUM(H29:H30)</f>
        <v>0</v>
      </c>
      <c r="I31" s="51">
        <f>SUM(I29:I30)</f>
        <v>0</v>
      </c>
      <c r="J31" s="52">
        <f>SUM(J29:J30)</f>
        <v>0</v>
      </c>
      <c r="K31" s="52">
        <f>SUM(K29:K30)</f>
        <v>0</v>
      </c>
    </row>
    <row r="32" spans="1:11" s="16" customFormat="1" ht="15" customHeight="1" x14ac:dyDescent="0.2">
      <c r="A32" s="125" t="s">
        <v>846</v>
      </c>
      <c r="B32" s="125"/>
      <c r="C32" s="125"/>
      <c r="D32" s="125"/>
      <c r="E32" s="125"/>
      <c r="F32" s="125"/>
      <c r="G32" s="125"/>
      <c r="H32" s="125"/>
      <c r="I32" s="125"/>
      <c r="J32" s="125"/>
      <c r="K32" s="125"/>
    </row>
    <row r="33" spans="1:11" s="16" customFormat="1" ht="39" customHeight="1" x14ac:dyDescent="0.2">
      <c r="A33" s="41">
        <v>1</v>
      </c>
      <c r="B33" s="42" t="s">
        <v>571</v>
      </c>
      <c r="C33" s="43">
        <v>300</v>
      </c>
      <c r="D33" s="41" t="s">
        <v>1</v>
      </c>
      <c r="E33" s="44"/>
      <c r="F33" s="45"/>
      <c r="G33" s="46">
        <f t="shared" ref="G33" si="12">C33*F33</f>
        <v>0</v>
      </c>
      <c r="H33" s="46">
        <f t="shared" ref="H33" si="13">G33*0.095</f>
        <v>0</v>
      </c>
      <c r="I33" s="46">
        <f t="shared" ref="I33" si="14">G33+H33</f>
        <v>0</v>
      </c>
      <c r="J33" s="47"/>
      <c r="K33" s="47"/>
    </row>
    <row r="34" spans="1:11" s="16" customFormat="1" ht="39" customHeight="1" x14ac:dyDescent="0.2">
      <c r="A34" s="41">
        <v>2</v>
      </c>
      <c r="B34" s="42" t="s">
        <v>95</v>
      </c>
      <c r="C34" s="43">
        <v>400</v>
      </c>
      <c r="D34" s="41" t="s">
        <v>1</v>
      </c>
      <c r="E34" s="44"/>
      <c r="F34" s="45"/>
      <c r="G34" s="46">
        <f t="shared" ref="G34" si="15">C34*F34</f>
        <v>0</v>
      </c>
      <c r="H34" s="46">
        <f t="shared" ref="H34" si="16">G34*0.095</f>
        <v>0</v>
      </c>
      <c r="I34" s="46">
        <f t="shared" ref="I34" si="17">G34+H34</f>
        <v>0</v>
      </c>
      <c r="J34" s="47"/>
      <c r="K34" s="47"/>
    </row>
    <row r="35" spans="1:11" s="16" customFormat="1" ht="15" customHeight="1" x14ac:dyDescent="0.2">
      <c r="A35" s="42"/>
      <c r="B35" s="48" t="s">
        <v>577</v>
      </c>
      <c r="C35" s="48"/>
      <c r="D35" s="49" t="s">
        <v>60</v>
      </c>
      <c r="E35" s="49" t="s">
        <v>60</v>
      </c>
      <c r="F35" s="50" t="s">
        <v>60</v>
      </c>
      <c r="G35" s="51">
        <f>SUM(G33:G34)</f>
        <v>0</v>
      </c>
      <c r="H35" s="51">
        <f t="shared" ref="H35:I35" si="18">SUM(H33:H34)</f>
        <v>0</v>
      </c>
      <c r="I35" s="51">
        <f t="shared" si="18"/>
        <v>0</v>
      </c>
      <c r="J35" s="52">
        <f>SUM(J33:J34)</f>
        <v>0</v>
      </c>
      <c r="K35" s="52">
        <f>SUM(K33:K34)</f>
        <v>0</v>
      </c>
    </row>
    <row r="36" spans="1:11" s="16" customFormat="1" ht="17.100000000000001" customHeight="1" x14ac:dyDescent="0.25">
      <c r="A36" s="11"/>
      <c r="B36" s="12"/>
      <c r="C36" s="13"/>
      <c r="D36" s="14"/>
      <c r="E36" s="12"/>
      <c r="F36" s="12"/>
      <c r="G36" s="12"/>
      <c r="H36" s="12"/>
      <c r="I36" s="12"/>
      <c r="J36" s="12"/>
      <c r="K36" s="12"/>
    </row>
    <row r="37" spans="1:11" s="35" customFormat="1" ht="12.95" customHeight="1" x14ac:dyDescent="0.2">
      <c r="A37" s="84" t="s">
        <v>714</v>
      </c>
      <c r="B37" s="3"/>
      <c r="C37" s="82"/>
      <c r="D37" s="83"/>
      <c r="E37" s="3"/>
      <c r="F37" s="3"/>
      <c r="G37" s="3"/>
      <c r="H37" s="3"/>
      <c r="I37" s="3"/>
      <c r="J37" s="3"/>
      <c r="K37" s="3"/>
    </row>
    <row r="38" spans="1:11" s="35" customFormat="1" ht="12.95" customHeight="1" x14ac:dyDescent="0.2">
      <c r="A38" s="122" t="s">
        <v>730</v>
      </c>
      <c r="B38" s="122"/>
      <c r="C38" s="122"/>
      <c r="D38" s="122"/>
      <c r="E38" s="122"/>
      <c r="F38" s="122"/>
      <c r="G38" s="122"/>
      <c r="H38" s="122"/>
      <c r="I38" s="122"/>
      <c r="J38" s="122"/>
      <c r="K38" s="122"/>
    </row>
    <row r="39" spans="1:11" s="35" customFormat="1" ht="12.95" customHeight="1" x14ac:dyDescent="0.2">
      <c r="A39" s="122" t="s">
        <v>794</v>
      </c>
      <c r="B39" s="122"/>
      <c r="C39" s="122"/>
      <c r="D39" s="122"/>
      <c r="E39" s="122"/>
      <c r="F39" s="122"/>
      <c r="G39" s="122"/>
      <c r="H39" s="122"/>
      <c r="I39" s="122"/>
      <c r="J39" s="122"/>
      <c r="K39" s="122"/>
    </row>
    <row r="40" spans="1:11" s="35" customFormat="1" ht="12.95" customHeight="1" x14ac:dyDescent="0.2">
      <c r="A40" s="123" t="s">
        <v>793</v>
      </c>
      <c r="B40" s="123"/>
      <c r="C40" s="123"/>
      <c r="D40" s="123"/>
      <c r="E40" s="123"/>
      <c r="F40" s="123"/>
      <c r="G40" s="123"/>
      <c r="H40" s="123"/>
      <c r="I40" s="123"/>
      <c r="J40" s="123"/>
      <c r="K40" s="123"/>
    </row>
    <row r="41" spans="1:11" s="16" customFormat="1" ht="17.100000000000001" customHeight="1" x14ac:dyDescent="0.2">
      <c r="E41" s="37"/>
    </row>
    <row r="42" spans="1:11" s="73" customFormat="1" ht="15" customHeight="1" x14ac:dyDescent="0.2">
      <c r="A42" s="120" t="s">
        <v>393</v>
      </c>
      <c r="B42" s="121"/>
      <c r="C42" s="72"/>
    </row>
    <row r="43" spans="1:11" s="73" customFormat="1" ht="27" customHeight="1" x14ac:dyDescent="0.2">
      <c r="A43" s="114" t="s">
        <v>394</v>
      </c>
      <c r="B43" s="114"/>
      <c r="C43" s="114"/>
      <c r="D43" s="114"/>
      <c r="E43" s="114"/>
      <c r="F43" s="114"/>
      <c r="G43" s="114"/>
      <c r="H43" s="114"/>
      <c r="I43" s="114"/>
      <c r="J43" s="114"/>
      <c r="K43" s="114"/>
    </row>
    <row r="44" spans="1:11" s="73" customFormat="1" ht="12.75" x14ac:dyDescent="0.2">
      <c r="A44" s="73" t="s">
        <v>834</v>
      </c>
      <c r="B44" s="74"/>
      <c r="C44" s="72"/>
    </row>
    <row r="45" spans="1:11" s="73" customFormat="1" ht="12.75" x14ac:dyDescent="0.2">
      <c r="A45" s="73" t="s">
        <v>395</v>
      </c>
      <c r="B45" s="74"/>
      <c r="C45" s="72"/>
    </row>
    <row r="46" spans="1:11" s="73" customFormat="1" ht="12.75" x14ac:dyDescent="0.2">
      <c r="A46" s="73" t="s">
        <v>396</v>
      </c>
      <c r="B46" s="74"/>
      <c r="C46" s="72"/>
    </row>
    <row r="47" spans="1:11" s="73" customFormat="1" ht="12.75" x14ac:dyDescent="0.2">
      <c r="A47" s="73" t="s">
        <v>397</v>
      </c>
      <c r="B47" s="74"/>
      <c r="C47" s="72"/>
    </row>
    <row r="48" spans="1:11" s="73" customFormat="1" ht="12.75" x14ac:dyDescent="0.2">
      <c r="A48" s="73" t="s">
        <v>398</v>
      </c>
      <c r="B48" s="74"/>
      <c r="C48" s="72"/>
    </row>
    <row r="49" spans="1:11" s="73" customFormat="1" ht="25.5" customHeight="1" x14ac:dyDescent="0.2">
      <c r="A49" s="114" t="s">
        <v>835</v>
      </c>
      <c r="B49" s="114"/>
      <c r="C49" s="114"/>
      <c r="D49" s="114"/>
      <c r="E49" s="114"/>
      <c r="F49" s="114"/>
      <c r="G49" s="114"/>
      <c r="H49" s="114"/>
      <c r="I49" s="114"/>
      <c r="J49" s="114"/>
      <c r="K49" s="114"/>
    </row>
    <row r="50" spans="1:11" s="73" customFormat="1" ht="24.75" customHeight="1" x14ac:dyDescent="0.2">
      <c r="A50" s="114" t="s">
        <v>836</v>
      </c>
      <c r="B50" s="114"/>
      <c r="C50" s="114"/>
      <c r="D50" s="114"/>
      <c r="E50" s="114"/>
      <c r="F50" s="114"/>
      <c r="G50" s="114"/>
      <c r="H50" s="114"/>
      <c r="I50" s="114"/>
      <c r="J50" s="114"/>
      <c r="K50" s="114"/>
    </row>
    <row r="51" spans="1:11" s="73" customFormat="1" ht="12.75" x14ac:dyDescent="0.2">
      <c r="B51" s="74"/>
      <c r="C51" s="72"/>
    </row>
    <row r="52" spans="1:11" s="94" customFormat="1" ht="12.75" x14ac:dyDescent="0.2">
      <c r="A52" s="94" t="s">
        <v>837</v>
      </c>
      <c r="B52" s="95"/>
      <c r="C52" s="96"/>
      <c r="E52" s="94" t="s">
        <v>62</v>
      </c>
      <c r="I52" s="94" t="s">
        <v>44</v>
      </c>
    </row>
    <row r="53" spans="1:11" s="16" customFormat="1" ht="17.100000000000001" customHeight="1" x14ac:dyDescent="0.2">
      <c r="A53" s="1"/>
      <c r="B53" s="1"/>
      <c r="C53" s="1"/>
      <c r="D53" s="1"/>
      <c r="E53" s="40"/>
      <c r="F53" s="1"/>
      <c r="G53" s="1"/>
      <c r="H53" s="1"/>
      <c r="I53" s="1"/>
      <c r="J53" s="1"/>
      <c r="K53" s="1"/>
    </row>
  </sheetData>
  <sheetProtection algorithmName="SHA-512" hashValue="dYfXk37JOOkunjk6BZezopLD7JkZkW0jTvWxnatAZNpxTqjWOe6sEhQznXJFfKGGax3npkWP2r1bSstGEhguOA==" saltValue="l9Db5M6EIrUK6ndRaHMJkw==" spinCount="100000" sheet="1" objects="1" scenarios="1"/>
  <mergeCells count="14">
    <mergeCell ref="A42:B42"/>
    <mergeCell ref="A1:D1"/>
    <mergeCell ref="A43:K43"/>
    <mergeCell ref="A49:K49"/>
    <mergeCell ref="A50:K50"/>
    <mergeCell ref="A38:K38"/>
    <mergeCell ref="A39:K39"/>
    <mergeCell ref="A40:K40"/>
    <mergeCell ref="A32:K32"/>
    <mergeCell ref="A3:K3"/>
    <mergeCell ref="A7:K7"/>
    <mergeCell ref="A15:K15"/>
    <mergeCell ref="A24:K24"/>
    <mergeCell ref="A28:K28"/>
  </mergeCells>
  <dataValidations count="2">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3 J16:J22 J25:J26 J29:J30 J33:J34">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13 K16:K22 K25:K26 K29:K30 K33:K34">
      <formula1>1</formula1>
    </dataValidation>
  </dataValidations>
  <pageMargins left="0.62992125984251968" right="0.23622047244094491" top="0.55118110236220474" bottom="0.35433070866141736" header="0.31496062992125984" footer="0.31496062992125984"/>
  <pageSetup paperSize="9" fitToHeight="2" orientation="landscape" r:id="rId1"/>
  <rowBreaks count="1" manualBreakCount="1">
    <brk id="23"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13"/>
  <sheetViews>
    <sheetView view="pageBreakPreview" zoomScale="110" zoomScaleNormal="120" zoomScaleSheetLayoutView="110" workbookViewId="0">
      <pane ySplit="6" topLeftCell="A70" activePane="bottomLeft" state="frozen"/>
      <selection activeCell="A83" sqref="A83:K83"/>
      <selection pane="bottomLeft" activeCell="J83" sqref="J83"/>
    </sheetView>
  </sheetViews>
  <sheetFormatPr defaultColWidth="9.28515625" defaultRowHeight="15" x14ac:dyDescent="0.25"/>
  <cols>
    <col min="1" max="1" width="3.42578125" style="5" customWidth="1"/>
    <col min="2" max="2" width="33.85546875" style="5" customWidth="1"/>
    <col min="3" max="3" width="7" style="5" customWidth="1"/>
    <col min="4" max="4" width="5.28515625" style="5" customWidth="1"/>
    <col min="5" max="5" width="16.7109375" style="5" customWidth="1"/>
    <col min="6" max="9" width="11.5703125" style="5" customWidth="1"/>
    <col min="10" max="11" width="8.42578125" style="5" customWidth="1"/>
    <col min="12" max="16384" width="9.28515625" style="5"/>
  </cols>
  <sheetData>
    <row r="1" spans="1:11" x14ac:dyDescent="0.25">
      <c r="A1" s="115" t="s">
        <v>55</v>
      </c>
      <c r="B1" s="115"/>
      <c r="C1" s="115"/>
      <c r="D1" s="115"/>
      <c r="E1" s="20"/>
      <c r="F1" s="3"/>
      <c r="G1" s="3" t="s">
        <v>64</v>
      </c>
      <c r="H1" s="3"/>
      <c r="K1" s="3"/>
    </row>
    <row r="2" spans="1:11" s="9" customFormat="1" ht="6" customHeight="1" x14ac:dyDescent="0.15"/>
    <row r="3" spans="1:11" s="65" customFormat="1" ht="18" customHeight="1" x14ac:dyDescent="0.3">
      <c r="A3" s="116" t="s">
        <v>593</v>
      </c>
      <c r="B3" s="116"/>
      <c r="C3" s="116"/>
      <c r="D3" s="116"/>
      <c r="E3" s="116"/>
      <c r="F3" s="116"/>
      <c r="G3" s="116"/>
      <c r="H3" s="116"/>
      <c r="I3" s="116"/>
      <c r="J3" s="116"/>
      <c r="K3" s="116"/>
    </row>
    <row r="4" spans="1:11" s="9" customFormat="1" ht="6" customHeight="1" x14ac:dyDescent="0.15">
      <c r="B4" s="28"/>
      <c r="C4" s="28"/>
    </row>
    <row r="5" spans="1:11" s="10" customFormat="1" ht="51" customHeight="1" x14ac:dyDescent="0.15">
      <c r="A5" s="57" t="s">
        <v>56</v>
      </c>
      <c r="B5" s="57" t="s">
        <v>57</v>
      </c>
      <c r="C5" s="58" t="s">
        <v>58</v>
      </c>
      <c r="D5" s="58" t="s">
        <v>417</v>
      </c>
      <c r="E5" s="59" t="s">
        <v>59</v>
      </c>
      <c r="F5" s="59" t="s">
        <v>385</v>
      </c>
      <c r="G5" s="59" t="s">
        <v>386</v>
      </c>
      <c r="H5" s="59" t="s">
        <v>826</v>
      </c>
      <c r="I5" s="59" t="s">
        <v>389</v>
      </c>
      <c r="J5" s="59" t="s">
        <v>391</v>
      </c>
      <c r="K5" s="59" t="s">
        <v>392</v>
      </c>
    </row>
    <row r="6" spans="1:11" s="10" customFormat="1" ht="12.75" customHeight="1" x14ac:dyDescent="0.15">
      <c r="A6" s="60">
        <v>1</v>
      </c>
      <c r="B6" s="60">
        <v>2</v>
      </c>
      <c r="C6" s="61">
        <v>3</v>
      </c>
      <c r="D6" s="61">
        <v>4</v>
      </c>
      <c r="E6" s="61">
        <v>5</v>
      </c>
      <c r="F6" s="61">
        <v>6</v>
      </c>
      <c r="G6" s="62" t="s">
        <v>387</v>
      </c>
      <c r="H6" s="61" t="s">
        <v>388</v>
      </c>
      <c r="I6" s="62" t="s">
        <v>390</v>
      </c>
      <c r="J6" s="61">
        <v>10</v>
      </c>
      <c r="K6" s="61">
        <v>11</v>
      </c>
    </row>
    <row r="7" spans="1:11" s="16" customFormat="1" ht="15.75" customHeight="1" x14ac:dyDescent="0.2">
      <c r="A7" s="117" t="s">
        <v>599</v>
      </c>
      <c r="B7" s="118"/>
      <c r="C7" s="118"/>
      <c r="D7" s="118"/>
      <c r="E7" s="118"/>
      <c r="F7" s="118"/>
      <c r="G7" s="118"/>
      <c r="H7" s="118"/>
      <c r="I7" s="118"/>
      <c r="J7" s="118"/>
      <c r="K7" s="119"/>
    </row>
    <row r="8" spans="1:11" s="16" customFormat="1" ht="20.25" customHeight="1" x14ac:dyDescent="0.2">
      <c r="A8" s="41" t="s">
        <v>9</v>
      </c>
      <c r="B8" s="42" t="s">
        <v>280</v>
      </c>
      <c r="C8" s="43">
        <v>1000</v>
      </c>
      <c r="D8" s="41" t="s">
        <v>1</v>
      </c>
      <c r="E8" s="44"/>
      <c r="F8" s="45"/>
      <c r="G8" s="46">
        <f t="shared" ref="G8:G15" si="0">C8*F8</f>
        <v>0</v>
      </c>
      <c r="H8" s="46">
        <f t="shared" ref="H8:H15" si="1">G8*0.095</f>
        <v>0</v>
      </c>
      <c r="I8" s="46">
        <f t="shared" ref="I8:I15" si="2">G8+H8</f>
        <v>0</v>
      </c>
      <c r="J8" s="47"/>
      <c r="K8" s="47"/>
    </row>
    <row r="9" spans="1:11" s="16" customFormat="1" ht="25.5" customHeight="1" x14ac:dyDescent="0.2">
      <c r="A9" s="41" t="s">
        <v>10</v>
      </c>
      <c r="B9" s="42" t="s">
        <v>594</v>
      </c>
      <c r="C9" s="43">
        <v>1400</v>
      </c>
      <c r="D9" s="41" t="s">
        <v>1</v>
      </c>
      <c r="E9" s="44"/>
      <c r="F9" s="45"/>
      <c r="G9" s="46">
        <f t="shared" si="0"/>
        <v>0</v>
      </c>
      <c r="H9" s="46">
        <f t="shared" si="1"/>
        <v>0</v>
      </c>
      <c r="I9" s="46">
        <f t="shared" si="2"/>
        <v>0</v>
      </c>
      <c r="J9" s="47"/>
      <c r="K9" s="47"/>
    </row>
    <row r="10" spans="1:11" s="16" customFormat="1" ht="25.5" customHeight="1" x14ac:dyDescent="0.2">
      <c r="A10" s="41" t="s">
        <v>11</v>
      </c>
      <c r="B10" s="42" t="s">
        <v>595</v>
      </c>
      <c r="C10" s="43">
        <v>1400</v>
      </c>
      <c r="D10" s="41" t="s">
        <v>1</v>
      </c>
      <c r="E10" s="44"/>
      <c r="F10" s="45"/>
      <c r="G10" s="46">
        <f t="shared" ref="G10" si="3">C10*F10</f>
        <v>0</v>
      </c>
      <c r="H10" s="46">
        <f t="shared" ref="H10" si="4">G10*0.095</f>
        <v>0</v>
      </c>
      <c r="I10" s="46">
        <f t="shared" ref="I10" si="5">G10+H10</f>
        <v>0</v>
      </c>
      <c r="J10" s="47"/>
      <c r="K10" s="47"/>
    </row>
    <row r="11" spans="1:11" s="16" customFormat="1" ht="18" customHeight="1" x14ac:dyDescent="0.2">
      <c r="A11" s="41" t="s">
        <v>12</v>
      </c>
      <c r="B11" s="42" t="s">
        <v>281</v>
      </c>
      <c r="C11" s="43">
        <v>3400</v>
      </c>
      <c r="D11" s="41" t="s">
        <v>1</v>
      </c>
      <c r="E11" s="44"/>
      <c r="F11" s="45"/>
      <c r="G11" s="46">
        <f t="shared" si="0"/>
        <v>0</v>
      </c>
      <c r="H11" s="46">
        <f t="shared" si="1"/>
        <v>0</v>
      </c>
      <c r="I11" s="46">
        <f t="shared" si="2"/>
        <v>0</v>
      </c>
      <c r="J11" s="47"/>
      <c r="K11" s="47"/>
    </row>
    <row r="12" spans="1:11" s="16" customFormat="1" ht="15" customHeight="1" x14ac:dyDescent="0.2">
      <c r="A12" s="41" t="s">
        <v>13</v>
      </c>
      <c r="B12" s="42" t="s">
        <v>140</v>
      </c>
      <c r="C12" s="43">
        <v>80</v>
      </c>
      <c r="D12" s="41" t="s">
        <v>1</v>
      </c>
      <c r="E12" s="44"/>
      <c r="F12" s="45"/>
      <c r="G12" s="46">
        <f t="shared" si="0"/>
        <v>0</v>
      </c>
      <c r="H12" s="46">
        <f t="shared" si="1"/>
        <v>0</v>
      </c>
      <c r="I12" s="46">
        <f t="shared" si="2"/>
        <v>0</v>
      </c>
      <c r="J12" s="47"/>
      <c r="K12" s="47"/>
    </row>
    <row r="13" spans="1:11" s="16" customFormat="1" ht="15" customHeight="1" x14ac:dyDescent="0.2">
      <c r="A13" s="41" t="s">
        <v>2</v>
      </c>
      <c r="B13" s="42" t="s">
        <v>282</v>
      </c>
      <c r="C13" s="43">
        <v>150</v>
      </c>
      <c r="D13" s="41" t="s">
        <v>1</v>
      </c>
      <c r="E13" s="44"/>
      <c r="F13" s="45"/>
      <c r="G13" s="46">
        <f t="shared" si="0"/>
        <v>0</v>
      </c>
      <c r="H13" s="46">
        <f t="shared" si="1"/>
        <v>0</v>
      </c>
      <c r="I13" s="46">
        <f t="shared" si="2"/>
        <v>0</v>
      </c>
      <c r="J13" s="47"/>
      <c r="K13" s="47"/>
    </row>
    <row r="14" spans="1:11" s="16" customFormat="1" ht="15" customHeight="1" x14ac:dyDescent="0.2">
      <c r="A14" s="41" t="s">
        <v>3</v>
      </c>
      <c r="B14" s="42" t="s">
        <v>302</v>
      </c>
      <c r="C14" s="43">
        <v>60</v>
      </c>
      <c r="D14" s="41" t="s">
        <v>1</v>
      </c>
      <c r="E14" s="44"/>
      <c r="F14" s="45"/>
      <c r="G14" s="46">
        <f t="shared" si="0"/>
        <v>0</v>
      </c>
      <c r="H14" s="46">
        <f t="shared" si="1"/>
        <v>0</v>
      </c>
      <c r="I14" s="46">
        <f t="shared" si="2"/>
        <v>0</v>
      </c>
      <c r="J14" s="47"/>
      <c r="K14" s="47"/>
    </row>
    <row r="15" spans="1:11" s="16" customFormat="1" ht="15" customHeight="1" x14ac:dyDescent="0.2">
      <c r="A15" s="41" t="s">
        <v>4</v>
      </c>
      <c r="B15" s="42" t="s">
        <v>296</v>
      </c>
      <c r="C15" s="43">
        <v>550</v>
      </c>
      <c r="D15" s="41" t="s">
        <v>1</v>
      </c>
      <c r="E15" s="44"/>
      <c r="F15" s="45"/>
      <c r="G15" s="46">
        <f t="shared" si="0"/>
        <v>0</v>
      </c>
      <c r="H15" s="46">
        <f t="shared" si="1"/>
        <v>0</v>
      </c>
      <c r="I15" s="46">
        <f t="shared" si="2"/>
        <v>0</v>
      </c>
      <c r="J15" s="47"/>
      <c r="K15" s="47"/>
    </row>
    <row r="16" spans="1:11" s="16" customFormat="1" ht="15" customHeight="1" x14ac:dyDescent="0.2">
      <c r="A16" s="102" t="s">
        <v>5</v>
      </c>
      <c r="B16" s="48" t="s">
        <v>864</v>
      </c>
      <c r="C16" s="43">
        <v>900</v>
      </c>
      <c r="D16" s="41" t="s">
        <v>1</v>
      </c>
      <c r="E16" s="44"/>
      <c r="F16" s="45"/>
      <c r="G16" s="46">
        <f t="shared" ref="G16:G19" si="6">C16*F16</f>
        <v>0</v>
      </c>
      <c r="H16" s="46">
        <f t="shared" ref="H16:H19" si="7">G16*0.095</f>
        <v>0</v>
      </c>
      <c r="I16" s="46">
        <f t="shared" ref="I16:I19" si="8">G16+H16</f>
        <v>0</v>
      </c>
      <c r="J16" s="47"/>
      <c r="K16" s="47"/>
    </row>
    <row r="17" spans="1:11" s="16" customFormat="1" ht="15" customHeight="1" x14ac:dyDescent="0.2">
      <c r="A17" s="41" t="s">
        <v>6</v>
      </c>
      <c r="B17" s="42" t="s">
        <v>97</v>
      </c>
      <c r="C17" s="43">
        <v>900</v>
      </c>
      <c r="D17" s="41" t="s">
        <v>1</v>
      </c>
      <c r="E17" s="44"/>
      <c r="F17" s="45"/>
      <c r="G17" s="46">
        <f t="shared" si="6"/>
        <v>0</v>
      </c>
      <c r="H17" s="46">
        <f t="shared" si="7"/>
        <v>0</v>
      </c>
      <c r="I17" s="46">
        <f t="shared" si="8"/>
        <v>0</v>
      </c>
      <c r="J17" s="47"/>
      <c r="K17" s="47"/>
    </row>
    <row r="18" spans="1:11" s="16" customFormat="1" ht="15" customHeight="1" x14ac:dyDescent="0.2">
      <c r="A18" s="41" t="s">
        <v>14</v>
      </c>
      <c r="B18" s="42" t="s">
        <v>96</v>
      </c>
      <c r="C18" s="43">
        <v>100</v>
      </c>
      <c r="D18" s="41" t="s">
        <v>1</v>
      </c>
      <c r="E18" s="44"/>
      <c r="F18" s="45"/>
      <c r="G18" s="46">
        <f t="shared" si="6"/>
        <v>0</v>
      </c>
      <c r="H18" s="46">
        <f t="shared" si="7"/>
        <v>0</v>
      </c>
      <c r="I18" s="46">
        <f t="shared" si="8"/>
        <v>0</v>
      </c>
      <c r="J18" s="47"/>
      <c r="K18" s="47"/>
    </row>
    <row r="19" spans="1:11" s="16" customFormat="1" ht="15" customHeight="1" x14ac:dyDescent="0.2">
      <c r="A19" s="41" t="s">
        <v>45</v>
      </c>
      <c r="B19" s="42" t="s">
        <v>116</v>
      </c>
      <c r="C19" s="43">
        <v>450</v>
      </c>
      <c r="D19" s="41" t="s">
        <v>1</v>
      </c>
      <c r="E19" s="44"/>
      <c r="F19" s="45"/>
      <c r="G19" s="46">
        <f t="shared" si="6"/>
        <v>0</v>
      </c>
      <c r="H19" s="46">
        <f t="shared" si="7"/>
        <v>0</v>
      </c>
      <c r="I19" s="46">
        <f t="shared" si="8"/>
        <v>0</v>
      </c>
      <c r="J19" s="47"/>
      <c r="K19" s="47"/>
    </row>
    <row r="20" spans="1:11" s="16" customFormat="1" ht="47.25" customHeight="1" x14ac:dyDescent="0.2">
      <c r="A20" s="41" t="s">
        <v>52</v>
      </c>
      <c r="B20" s="42" t="s">
        <v>429</v>
      </c>
      <c r="C20" s="43">
        <v>600</v>
      </c>
      <c r="D20" s="41" t="s">
        <v>1</v>
      </c>
      <c r="E20" s="44"/>
      <c r="F20" s="45"/>
      <c r="G20" s="46">
        <f t="shared" ref="G20:G22" si="9">C20*F20</f>
        <v>0</v>
      </c>
      <c r="H20" s="46">
        <f t="shared" ref="H20:H22" si="10">G20*0.095</f>
        <v>0</v>
      </c>
      <c r="I20" s="46">
        <f t="shared" ref="I20:I22" si="11">G20+H20</f>
        <v>0</v>
      </c>
      <c r="J20" s="47"/>
      <c r="K20" s="47"/>
    </row>
    <row r="21" spans="1:11" s="16" customFormat="1" ht="15" customHeight="1" x14ac:dyDescent="0.2">
      <c r="A21" s="41" t="s">
        <v>53</v>
      </c>
      <c r="B21" s="42" t="s">
        <v>597</v>
      </c>
      <c r="C21" s="43">
        <v>100</v>
      </c>
      <c r="D21" s="41" t="s">
        <v>1</v>
      </c>
      <c r="E21" s="44"/>
      <c r="F21" s="45"/>
      <c r="G21" s="46">
        <f t="shared" si="9"/>
        <v>0</v>
      </c>
      <c r="H21" s="46">
        <f t="shared" si="10"/>
        <v>0</v>
      </c>
      <c r="I21" s="46">
        <f t="shared" si="11"/>
        <v>0</v>
      </c>
      <c r="J21" s="47"/>
      <c r="K21" s="47"/>
    </row>
    <row r="22" spans="1:11" s="16" customFormat="1" ht="44.25" customHeight="1" x14ac:dyDescent="0.2">
      <c r="A22" s="41" t="s">
        <v>25</v>
      </c>
      <c r="B22" s="42" t="s">
        <v>428</v>
      </c>
      <c r="C22" s="43">
        <v>2800</v>
      </c>
      <c r="D22" s="41" t="s">
        <v>1</v>
      </c>
      <c r="E22" s="44"/>
      <c r="F22" s="45"/>
      <c r="G22" s="46">
        <f t="shared" si="9"/>
        <v>0</v>
      </c>
      <c r="H22" s="46">
        <f t="shared" si="10"/>
        <v>0</v>
      </c>
      <c r="I22" s="46">
        <f t="shared" si="11"/>
        <v>0</v>
      </c>
      <c r="J22" s="47"/>
      <c r="K22" s="47"/>
    </row>
    <row r="23" spans="1:11" s="16" customFormat="1" ht="17.25" customHeight="1" x14ac:dyDescent="0.2">
      <c r="A23" s="41" t="s">
        <v>26</v>
      </c>
      <c r="B23" s="42" t="s">
        <v>598</v>
      </c>
      <c r="C23" s="43">
        <v>100</v>
      </c>
      <c r="D23" s="41" t="s">
        <v>1</v>
      </c>
      <c r="E23" s="44"/>
      <c r="F23" s="45"/>
      <c r="G23" s="46">
        <f t="shared" ref="G23" si="12">C23*F23</f>
        <v>0</v>
      </c>
      <c r="H23" s="46">
        <f t="shared" ref="H23" si="13">G23*0.095</f>
        <v>0</v>
      </c>
      <c r="I23" s="46">
        <f t="shared" ref="I23" si="14">G23+H23</f>
        <v>0</v>
      </c>
      <c r="J23" s="47"/>
      <c r="K23" s="47"/>
    </row>
    <row r="24" spans="1:11" s="16" customFormat="1" ht="15" customHeight="1" x14ac:dyDescent="0.2">
      <c r="A24" s="41" t="s">
        <v>27</v>
      </c>
      <c r="B24" s="42" t="s">
        <v>283</v>
      </c>
      <c r="C24" s="43">
        <v>400</v>
      </c>
      <c r="D24" s="41" t="s">
        <v>1</v>
      </c>
      <c r="E24" s="44"/>
      <c r="F24" s="45"/>
      <c r="G24" s="46">
        <f t="shared" ref="G24:G26" si="15">C24*F24</f>
        <v>0</v>
      </c>
      <c r="H24" s="46">
        <f t="shared" ref="H24:H26" si="16">G24*0.095</f>
        <v>0</v>
      </c>
      <c r="I24" s="46">
        <f t="shared" ref="I24:I26" si="17">G24+H24</f>
        <v>0</v>
      </c>
      <c r="J24" s="47"/>
      <c r="K24" s="47"/>
    </row>
    <row r="25" spans="1:11" s="16" customFormat="1" ht="15" customHeight="1" x14ac:dyDescent="0.2">
      <c r="A25" s="41" t="s">
        <v>28</v>
      </c>
      <c r="B25" s="42" t="s">
        <v>284</v>
      </c>
      <c r="C25" s="43">
        <v>300</v>
      </c>
      <c r="D25" s="41" t="s">
        <v>1</v>
      </c>
      <c r="E25" s="44"/>
      <c r="F25" s="45"/>
      <c r="G25" s="46">
        <f t="shared" si="15"/>
        <v>0</v>
      </c>
      <c r="H25" s="46">
        <f t="shared" si="16"/>
        <v>0</v>
      </c>
      <c r="I25" s="46">
        <f t="shared" si="17"/>
        <v>0</v>
      </c>
      <c r="J25" s="47"/>
      <c r="K25" s="47"/>
    </row>
    <row r="26" spans="1:11" s="16" customFormat="1" ht="15" customHeight="1" x14ac:dyDescent="0.2">
      <c r="A26" s="41" t="s">
        <v>29</v>
      </c>
      <c r="B26" s="42" t="s">
        <v>285</v>
      </c>
      <c r="C26" s="43">
        <v>350</v>
      </c>
      <c r="D26" s="41" t="s">
        <v>1</v>
      </c>
      <c r="E26" s="44"/>
      <c r="F26" s="45"/>
      <c r="G26" s="46">
        <f t="shared" si="15"/>
        <v>0</v>
      </c>
      <c r="H26" s="46">
        <f t="shared" si="16"/>
        <v>0</v>
      </c>
      <c r="I26" s="46">
        <f t="shared" si="17"/>
        <v>0</v>
      </c>
      <c r="J26" s="47"/>
      <c r="K26" s="47"/>
    </row>
    <row r="27" spans="1:11" s="16" customFormat="1" ht="15" customHeight="1" x14ac:dyDescent="0.2">
      <c r="A27" s="42"/>
      <c r="B27" s="48" t="s">
        <v>596</v>
      </c>
      <c r="C27" s="49" t="s">
        <v>60</v>
      </c>
      <c r="D27" s="49" t="s">
        <v>60</v>
      </c>
      <c r="E27" s="49" t="s">
        <v>60</v>
      </c>
      <c r="F27" s="50" t="s">
        <v>60</v>
      </c>
      <c r="G27" s="51">
        <f>SUM(G8:G26)</f>
        <v>0</v>
      </c>
      <c r="H27" s="51">
        <f>SUM(H8:H26)</f>
        <v>0</v>
      </c>
      <c r="I27" s="51">
        <f>SUM(I8:I26)</f>
        <v>0</v>
      </c>
      <c r="J27" s="52">
        <f>SUM(J8:J26)</f>
        <v>0</v>
      </c>
      <c r="K27" s="52">
        <f>SUM(K8:K26)</f>
        <v>0</v>
      </c>
    </row>
    <row r="28" spans="1:11" s="16" customFormat="1" ht="15" customHeight="1" x14ac:dyDescent="0.2">
      <c r="A28" s="117" t="s">
        <v>604</v>
      </c>
      <c r="B28" s="118"/>
      <c r="C28" s="118"/>
      <c r="D28" s="118"/>
      <c r="E28" s="118"/>
      <c r="F28" s="118"/>
      <c r="G28" s="118"/>
      <c r="H28" s="118"/>
      <c r="I28" s="118"/>
      <c r="J28" s="118"/>
      <c r="K28" s="119"/>
    </row>
    <row r="29" spans="1:11" s="16" customFormat="1" ht="15" customHeight="1" x14ac:dyDescent="0.2">
      <c r="A29" s="41">
        <v>1</v>
      </c>
      <c r="B29" s="42" t="s">
        <v>286</v>
      </c>
      <c r="C29" s="43">
        <v>150</v>
      </c>
      <c r="D29" s="41" t="s">
        <v>1</v>
      </c>
      <c r="E29" s="63"/>
      <c r="F29" s="45"/>
      <c r="G29" s="46">
        <f t="shared" ref="G29:G35" si="18">C29*F29</f>
        <v>0</v>
      </c>
      <c r="H29" s="46">
        <f t="shared" ref="H29:H35" si="19">G29*0.095</f>
        <v>0</v>
      </c>
      <c r="I29" s="46">
        <f t="shared" ref="I29:I35" si="20">G29+H29</f>
        <v>0</v>
      </c>
      <c r="J29" s="47"/>
      <c r="K29" s="54" t="s">
        <v>60</v>
      </c>
    </row>
    <row r="30" spans="1:11" s="16" customFormat="1" ht="15" customHeight="1" x14ac:dyDescent="0.2">
      <c r="A30" s="41">
        <v>2</v>
      </c>
      <c r="B30" s="42" t="s">
        <v>287</v>
      </c>
      <c r="C30" s="43">
        <v>200</v>
      </c>
      <c r="D30" s="41" t="s">
        <v>1</v>
      </c>
      <c r="E30" s="63"/>
      <c r="F30" s="45"/>
      <c r="G30" s="46">
        <f t="shared" ref="G30:G34" si="21">C30*F30</f>
        <v>0</v>
      </c>
      <c r="H30" s="46">
        <f t="shared" ref="H30:H34" si="22">G30*0.095</f>
        <v>0</v>
      </c>
      <c r="I30" s="46">
        <f t="shared" ref="I30:I34" si="23">G30+H30</f>
        <v>0</v>
      </c>
      <c r="J30" s="47"/>
      <c r="K30" s="54" t="s">
        <v>60</v>
      </c>
    </row>
    <row r="31" spans="1:11" s="16" customFormat="1" ht="15" customHeight="1" x14ac:dyDescent="0.2">
      <c r="A31" s="41">
        <v>3</v>
      </c>
      <c r="B31" s="42" t="s">
        <v>288</v>
      </c>
      <c r="C31" s="43">
        <v>50</v>
      </c>
      <c r="D31" s="41" t="s">
        <v>1</v>
      </c>
      <c r="E31" s="63"/>
      <c r="F31" s="45"/>
      <c r="G31" s="46">
        <f t="shared" si="21"/>
        <v>0</v>
      </c>
      <c r="H31" s="46">
        <f t="shared" si="22"/>
        <v>0</v>
      </c>
      <c r="I31" s="46">
        <f t="shared" si="23"/>
        <v>0</v>
      </c>
      <c r="J31" s="47"/>
      <c r="K31" s="54" t="s">
        <v>60</v>
      </c>
    </row>
    <row r="32" spans="1:11" s="16" customFormat="1" ht="15" customHeight="1" x14ac:dyDescent="0.2">
      <c r="A32" s="41">
        <v>4</v>
      </c>
      <c r="B32" s="42" t="s">
        <v>600</v>
      </c>
      <c r="C32" s="43">
        <v>100</v>
      </c>
      <c r="D32" s="41" t="s">
        <v>1</v>
      </c>
      <c r="E32" s="63"/>
      <c r="F32" s="45"/>
      <c r="G32" s="46">
        <f t="shared" si="21"/>
        <v>0</v>
      </c>
      <c r="H32" s="46">
        <f t="shared" si="22"/>
        <v>0</v>
      </c>
      <c r="I32" s="46">
        <f t="shared" si="23"/>
        <v>0</v>
      </c>
      <c r="J32" s="47"/>
      <c r="K32" s="54" t="s">
        <v>60</v>
      </c>
    </row>
    <row r="33" spans="1:11" s="16" customFormat="1" ht="15" customHeight="1" x14ac:dyDescent="0.2">
      <c r="A33" s="41">
        <v>5</v>
      </c>
      <c r="B33" s="42" t="s">
        <v>291</v>
      </c>
      <c r="C33" s="43">
        <v>20</v>
      </c>
      <c r="D33" s="41" t="s">
        <v>1</v>
      </c>
      <c r="E33" s="63"/>
      <c r="F33" s="45"/>
      <c r="G33" s="46">
        <f t="shared" si="21"/>
        <v>0</v>
      </c>
      <c r="H33" s="46">
        <f t="shared" si="22"/>
        <v>0</v>
      </c>
      <c r="I33" s="46">
        <f t="shared" si="23"/>
        <v>0</v>
      </c>
      <c r="J33" s="47"/>
      <c r="K33" s="54" t="s">
        <v>60</v>
      </c>
    </row>
    <row r="34" spans="1:11" s="16" customFormat="1" ht="15" customHeight="1" x14ac:dyDescent="0.2">
      <c r="A34" s="41">
        <v>6</v>
      </c>
      <c r="B34" s="42" t="s">
        <v>601</v>
      </c>
      <c r="C34" s="43">
        <v>120</v>
      </c>
      <c r="D34" s="41" t="s">
        <v>1</v>
      </c>
      <c r="E34" s="63"/>
      <c r="F34" s="45"/>
      <c r="G34" s="46">
        <f t="shared" si="21"/>
        <v>0</v>
      </c>
      <c r="H34" s="46">
        <f t="shared" si="22"/>
        <v>0</v>
      </c>
      <c r="I34" s="46">
        <f t="shared" si="23"/>
        <v>0</v>
      </c>
      <c r="J34" s="47"/>
      <c r="K34" s="54" t="s">
        <v>60</v>
      </c>
    </row>
    <row r="35" spans="1:11" s="16" customFormat="1" ht="15" customHeight="1" x14ac:dyDescent="0.2">
      <c r="A35" s="41">
        <v>7</v>
      </c>
      <c r="B35" s="42" t="s">
        <v>602</v>
      </c>
      <c r="C35" s="43">
        <v>150</v>
      </c>
      <c r="D35" s="41" t="s">
        <v>1</v>
      </c>
      <c r="E35" s="63"/>
      <c r="F35" s="45"/>
      <c r="G35" s="46">
        <f t="shared" si="18"/>
        <v>0</v>
      </c>
      <c r="H35" s="46">
        <f t="shared" si="19"/>
        <v>0</v>
      </c>
      <c r="I35" s="46">
        <f t="shared" si="20"/>
        <v>0</v>
      </c>
      <c r="J35" s="47"/>
      <c r="K35" s="54" t="s">
        <v>60</v>
      </c>
    </row>
    <row r="36" spans="1:11" s="16" customFormat="1" ht="15" customHeight="1" x14ac:dyDescent="0.2">
      <c r="A36" s="42"/>
      <c r="B36" s="48" t="s">
        <v>603</v>
      </c>
      <c r="C36" s="49" t="s">
        <v>60</v>
      </c>
      <c r="D36" s="49" t="s">
        <v>60</v>
      </c>
      <c r="E36" s="49" t="s">
        <v>60</v>
      </c>
      <c r="F36" s="50" t="s">
        <v>60</v>
      </c>
      <c r="G36" s="51">
        <f>SUM(G29:G35)</f>
        <v>0</v>
      </c>
      <c r="H36" s="51">
        <f>SUM(H29:H35)</f>
        <v>0</v>
      </c>
      <c r="I36" s="51">
        <f>SUM(I29:I35)</f>
        <v>0</v>
      </c>
      <c r="J36" s="52">
        <f>SUM(J29:J35)</f>
        <v>0</v>
      </c>
      <c r="K36" s="52">
        <f>SUM(K29:K35)</f>
        <v>0</v>
      </c>
    </row>
    <row r="37" spans="1:11" s="16" customFormat="1" ht="15" customHeight="1" x14ac:dyDescent="0.2">
      <c r="A37" s="117" t="s">
        <v>605</v>
      </c>
      <c r="B37" s="118"/>
      <c r="C37" s="118"/>
      <c r="D37" s="118"/>
      <c r="E37" s="118"/>
      <c r="F37" s="118"/>
      <c r="G37" s="118"/>
      <c r="H37" s="118"/>
      <c r="I37" s="118"/>
      <c r="J37" s="118"/>
      <c r="K37" s="119"/>
    </row>
    <row r="38" spans="1:11" s="16" customFormat="1" ht="27.75" customHeight="1" x14ac:dyDescent="0.2">
      <c r="A38" s="41">
        <v>1</v>
      </c>
      <c r="B38" s="42" t="s">
        <v>98</v>
      </c>
      <c r="C38" s="43">
        <v>80</v>
      </c>
      <c r="D38" s="41" t="s">
        <v>1</v>
      </c>
      <c r="E38" s="44"/>
      <c r="F38" s="45"/>
      <c r="G38" s="46">
        <f t="shared" ref="G38:G42" si="24">C38*F38</f>
        <v>0</v>
      </c>
      <c r="H38" s="46">
        <f t="shared" ref="H38:H42" si="25">G38*0.095</f>
        <v>0</v>
      </c>
      <c r="I38" s="46">
        <f t="shared" ref="I38:I42" si="26">G38+H38</f>
        <v>0</v>
      </c>
      <c r="J38" s="47"/>
      <c r="K38" s="47"/>
    </row>
    <row r="39" spans="1:11" s="16" customFormat="1" ht="27.75" customHeight="1" x14ac:dyDescent="0.2">
      <c r="A39" s="41">
        <v>2</v>
      </c>
      <c r="B39" s="42" t="s">
        <v>289</v>
      </c>
      <c r="C39" s="43">
        <v>150</v>
      </c>
      <c r="D39" s="41" t="s">
        <v>1</v>
      </c>
      <c r="E39" s="44"/>
      <c r="F39" s="45"/>
      <c r="G39" s="46">
        <f t="shared" si="24"/>
        <v>0</v>
      </c>
      <c r="H39" s="46">
        <f t="shared" si="25"/>
        <v>0</v>
      </c>
      <c r="I39" s="46">
        <f t="shared" si="26"/>
        <v>0</v>
      </c>
      <c r="J39" s="47"/>
      <c r="K39" s="47"/>
    </row>
    <row r="40" spans="1:11" s="16" customFormat="1" ht="16.5" customHeight="1" x14ac:dyDescent="0.2">
      <c r="A40" s="41">
        <v>3</v>
      </c>
      <c r="B40" s="42" t="s">
        <v>290</v>
      </c>
      <c r="C40" s="43">
        <v>10</v>
      </c>
      <c r="D40" s="41" t="s">
        <v>1</v>
      </c>
      <c r="E40" s="44"/>
      <c r="F40" s="45"/>
      <c r="G40" s="46">
        <f t="shared" si="24"/>
        <v>0</v>
      </c>
      <c r="H40" s="46">
        <f t="shared" si="25"/>
        <v>0</v>
      </c>
      <c r="I40" s="46">
        <f t="shared" si="26"/>
        <v>0</v>
      </c>
      <c r="J40" s="47"/>
      <c r="K40" s="47"/>
    </row>
    <row r="41" spans="1:11" s="16" customFormat="1" ht="16.5" customHeight="1" x14ac:dyDescent="0.2">
      <c r="A41" s="102">
        <v>4</v>
      </c>
      <c r="B41" s="48" t="s">
        <v>865</v>
      </c>
      <c r="C41" s="43">
        <v>20</v>
      </c>
      <c r="D41" s="41" t="s">
        <v>1</v>
      </c>
      <c r="E41" s="44"/>
      <c r="F41" s="45"/>
      <c r="G41" s="46">
        <f t="shared" si="24"/>
        <v>0</v>
      </c>
      <c r="H41" s="46">
        <f t="shared" si="25"/>
        <v>0</v>
      </c>
      <c r="I41" s="46">
        <f t="shared" si="26"/>
        <v>0</v>
      </c>
      <c r="J41" s="47"/>
      <c r="K41" s="47"/>
    </row>
    <row r="42" spans="1:11" s="16" customFormat="1" ht="27.75" customHeight="1" x14ac:dyDescent="0.2">
      <c r="A42" s="41">
        <v>5</v>
      </c>
      <c r="B42" s="42" t="s">
        <v>607</v>
      </c>
      <c r="C42" s="43">
        <v>10</v>
      </c>
      <c r="D42" s="41" t="s">
        <v>1</v>
      </c>
      <c r="E42" s="44"/>
      <c r="F42" s="45"/>
      <c r="G42" s="46">
        <f t="shared" si="24"/>
        <v>0</v>
      </c>
      <c r="H42" s="46">
        <f t="shared" si="25"/>
        <v>0</v>
      </c>
      <c r="I42" s="46">
        <f t="shared" si="26"/>
        <v>0</v>
      </c>
      <c r="J42" s="47"/>
      <c r="K42" s="47"/>
    </row>
    <row r="43" spans="1:11" s="16" customFormat="1" ht="15" customHeight="1" x14ac:dyDescent="0.2">
      <c r="A43" s="42"/>
      <c r="B43" s="48" t="s">
        <v>606</v>
      </c>
      <c r="C43" s="49" t="s">
        <v>60</v>
      </c>
      <c r="D43" s="49" t="s">
        <v>60</v>
      </c>
      <c r="E43" s="49" t="s">
        <v>60</v>
      </c>
      <c r="F43" s="50" t="s">
        <v>60</v>
      </c>
      <c r="G43" s="51">
        <f>SUM(G38:G42)</f>
        <v>0</v>
      </c>
      <c r="H43" s="51">
        <f>SUM(H38:H42)</f>
        <v>0</v>
      </c>
      <c r="I43" s="51">
        <f>SUM(I38:I42)</f>
        <v>0</v>
      </c>
      <c r="J43" s="52">
        <f>SUM(J38:J42)</f>
        <v>0</v>
      </c>
      <c r="K43" s="52">
        <f>SUM(K38:K42)</f>
        <v>0</v>
      </c>
    </row>
    <row r="44" spans="1:11" s="16" customFormat="1" ht="15" customHeight="1" x14ac:dyDescent="0.2">
      <c r="A44" s="117" t="s">
        <v>608</v>
      </c>
      <c r="B44" s="118"/>
      <c r="C44" s="118"/>
      <c r="D44" s="118"/>
      <c r="E44" s="118"/>
      <c r="F44" s="118"/>
      <c r="G44" s="118"/>
      <c r="H44" s="118"/>
      <c r="I44" s="118"/>
      <c r="J44" s="118"/>
      <c r="K44" s="119"/>
    </row>
    <row r="45" spans="1:11" s="16" customFormat="1" ht="27" customHeight="1" x14ac:dyDescent="0.2">
      <c r="A45" s="41">
        <v>1</v>
      </c>
      <c r="B45" s="42" t="s">
        <v>430</v>
      </c>
      <c r="C45" s="43">
        <v>100</v>
      </c>
      <c r="D45" s="41" t="s">
        <v>1</v>
      </c>
      <c r="E45" s="44"/>
      <c r="F45" s="45"/>
      <c r="G45" s="46">
        <f t="shared" ref="G45:G66" si="27">C45*F45</f>
        <v>0</v>
      </c>
      <c r="H45" s="46">
        <f t="shared" ref="H45:H66" si="28">G45*0.095</f>
        <v>0</v>
      </c>
      <c r="I45" s="46">
        <f t="shared" ref="I45:I66" si="29">G45+H45</f>
        <v>0</v>
      </c>
      <c r="J45" s="47"/>
      <c r="K45" s="47"/>
    </row>
    <row r="46" spans="1:11" s="16" customFormat="1" ht="27" customHeight="1" x14ac:dyDescent="0.2">
      <c r="A46" s="41">
        <v>2</v>
      </c>
      <c r="B46" s="42" t="s">
        <v>100</v>
      </c>
      <c r="C46" s="43">
        <v>60</v>
      </c>
      <c r="D46" s="41" t="s">
        <v>1</v>
      </c>
      <c r="E46" s="44"/>
      <c r="F46" s="45"/>
      <c r="G46" s="46">
        <f t="shared" si="27"/>
        <v>0</v>
      </c>
      <c r="H46" s="46">
        <f t="shared" si="28"/>
        <v>0</v>
      </c>
      <c r="I46" s="46">
        <f t="shared" si="29"/>
        <v>0</v>
      </c>
      <c r="J46" s="47"/>
      <c r="K46" s="47"/>
    </row>
    <row r="47" spans="1:11" s="16" customFormat="1" ht="27" customHeight="1" x14ac:dyDescent="0.2">
      <c r="A47" s="41">
        <v>3</v>
      </c>
      <c r="B47" s="42" t="s">
        <v>99</v>
      </c>
      <c r="C47" s="43">
        <v>120</v>
      </c>
      <c r="D47" s="41" t="s">
        <v>1</v>
      </c>
      <c r="E47" s="44"/>
      <c r="F47" s="45"/>
      <c r="G47" s="46">
        <f t="shared" si="27"/>
        <v>0</v>
      </c>
      <c r="H47" s="46">
        <f t="shared" si="28"/>
        <v>0</v>
      </c>
      <c r="I47" s="46">
        <f t="shared" si="29"/>
        <v>0</v>
      </c>
      <c r="J47" s="47"/>
      <c r="K47" s="47"/>
    </row>
    <row r="48" spans="1:11" s="16" customFormat="1" ht="27" customHeight="1" x14ac:dyDescent="0.2">
      <c r="A48" s="41">
        <v>4</v>
      </c>
      <c r="B48" s="42" t="s">
        <v>101</v>
      </c>
      <c r="C48" s="43">
        <v>100</v>
      </c>
      <c r="D48" s="41" t="s">
        <v>1</v>
      </c>
      <c r="E48" s="44"/>
      <c r="F48" s="45"/>
      <c r="G48" s="46">
        <f t="shared" si="27"/>
        <v>0</v>
      </c>
      <c r="H48" s="46">
        <f t="shared" si="28"/>
        <v>0</v>
      </c>
      <c r="I48" s="46">
        <f t="shared" si="29"/>
        <v>0</v>
      </c>
      <c r="J48" s="47"/>
      <c r="K48" s="47"/>
    </row>
    <row r="49" spans="1:11" s="16" customFormat="1" ht="27" customHeight="1" x14ac:dyDescent="0.2">
      <c r="A49" s="41">
        <v>5</v>
      </c>
      <c r="B49" s="42" t="s">
        <v>102</v>
      </c>
      <c r="C49" s="43">
        <v>100</v>
      </c>
      <c r="D49" s="41" t="s">
        <v>1</v>
      </c>
      <c r="E49" s="44"/>
      <c r="F49" s="45"/>
      <c r="G49" s="46">
        <f t="shared" si="27"/>
        <v>0</v>
      </c>
      <c r="H49" s="46">
        <f t="shared" si="28"/>
        <v>0</v>
      </c>
      <c r="I49" s="46">
        <f t="shared" si="29"/>
        <v>0</v>
      </c>
      <c r="J49" s="47"/>
      <c r="K49" s="47"/>
    </row>
    <row r="50" spans="1:11" s="16" customFormat="1" ht="14.25" customHeight="1" x14ac:dyDescent="0.2">
      <c r="A50" s="41">
        <v>6</v>
      </c>
      <c r="B50" s="42" t="s">
        <v>292</v>
      </c>
      <c r="C50" s="43">
        <v>80</v>
      </c>
      <c r="D50" s="41" t="s">
        <v>1</v>
      </c>
      <c r="E50" s="44"/>
      <c r="F50" s="45"/>
      <c r="G50" s="46">
        <f t="shared" si="27"/>
        <v>0</v>
      </c>
      <c r="H50" s="46">
        <f t="shared" si="28"/>
        <v>0</v>
      </c>
      <c r="I50" s="46">
        <f t="shared" si="29"/>
        <v>0</v>
      </c>
      <c r="J50" s="47"/>
      <c r="K50" s="47"/>
    </row>
    <row r="51" spans="1:11" s="16" customFormat="1" ht="14.25" customHeight="1" x14ac:dyDescent="0.2">
      <c r="A51" s="41">
        <v>7</v>
      </c>
      <c r="B51" s="42" t="s">
        <v>103</v>
      </c>
      <c r="C51" s="43">
        <v>50</v>
      </c>
      <c r="D51" s="41" t="s">
        <v>1</v>
      </c>
      <c r="E51" s="44"/>
      <c r="F51" s="45"/>
      <c r="G51" s="46">
        <f t="shared" si="27"/>
        <v>0</v>
      </c>
      <c r="H51" s="46">
        <f t="shared" si="28"/>
        <v>0</v>
      </c>
      <c r="I51" s="46">
        <f t="shared" si="29"/>
        <v>0</v>
      </c>
      <c r="J51" s="47"/>
      <c r="K51" s="47"/>
    </row>
    <row r="52" spans="1:11" s="16" customFormat="1" ht="14.25" customHeight="1" x14ac:dyDescent="0.2">
      <c r="A52" s="41">
        <v>8</v>
      </c>
      <c r="B52" s="42" t="s">
        <v>293</v>
      </c>
      <c r="C52" s="43">
        <v>1400</v>
      </c>
      <c r="D52" s="41" t="s">
        <v>1</v>
      </c>
      <c r="E52" s="44"/>
      <c r="F52" s="45"/>
      <c r="G52" s="46">
        <f t="shared" si="27"/>
        <v>0</v>
      </c>
      <c r="H52" s="46">
        <f t="shared" si="28"/>
        <v>0</v>
      </c>
      <c r="I52" s="46">
        <f t="shared" si="29"/>
        <v>0</v>
      </c>
      <c r="J52" s="47"/>
      <c r="K52" s="47"/>
    </row>
    <row r="53" spans="1:11" s="16" customFormat="1" ht="14.25" customHeight="1" x14ac:dyDescent="0.2">
      <c r="A53" s="41">
        <v>9</v>
      </c>
      <c r="B53" s="42" t="s">
        <v>294</v>
      </c>
      <c r="C53" s="43">
        <v>400</v>
      </c>
      <c r="D53" s="41" t="s">
        <v>1</v>
      </c>
      <c r="E53" s="44"/>
      <c r="F53" s="45"/>
      <c r="G53" s="46">
        <f t="shared" si="27"/>
        <v>0</v>
      </c>
      <c r="H53" s="46">
        <f t="shared" si="28"/>
        <v>0</v>
      </c>
      <c r="I53" s="46">
        <f t="shared" si="29"/>
        <v>0</v>
      </c>
      <c r="J53" s="47"/>
      <c r="K53" s="47"/>
    </row>
    <row r="54" spans="1:11" s="16" customFormat="1" ht="14.25" customHeight="1" x14ac:dyDescent="0.2">
      <c r="A54" s="41">
        <v>10</v>
      </c>
      <c r="B54" s="42" t="s">
        <v>295</v>
      </c>
      <c r="C54" s="43">
        <v>10</v>
      </c>
      <c r="D54" s="41" t="s">
        <v>1</v>
      </c>
      <c r="E54" s="44"/>
      <c r="F54" s="45"/>
      <c r="G54" s="46">
        <f t="shared" si="27"/>
        <v>0</v>
      </c>
      <c r="H54" s="46">
        <f t="shared" si="28"/>
        <v>0</v>
      </c>
      <c r="I54" s="46">
        <f t="shared" si="29"/>
        <v>0</v>
      </c>
      <c r="J54" s="47"/>
      <c r="K54" s="47"/>
    </row>
    <row r="55" spans="1:11" s="16" customFormat="1" ht="14.25" customHeight="1" x14ac:dyDescent="0.2">
      <c r="A55" s="41">
        <v>11</v>
      </c>
      <c r="B55" s="42" t="s">
        <v>104</v>
      </c>
      <c r="C55" s="43">
        <v>200</v>
      </c>
      <c r="D55" s="41" t="s">
        <v>1</v>
      </c>
      <c r="E55" s="44"/>
      <c r="F55" s="45"/>
      <c r="G55" s="46">
        <f t="shared" si="27"/>
        <v>0</v>
      </c>
      <c r="H55" s="46">
        <f t="shared" si="28"/>
        <v>0</v>
      </c>
      <c r="I55" s="46">
        <f t="shared" si="29"/>
        <v>0</v>
      </c>
      <c r="J55" s="47"/>
      <c r="K55" s="47"/>
    </row>
    <row r="56" spans="1:11" s="16" customFormat="1" ht="27" customHeight="1" x14ac:dyDescent="0.2">
      <c r="A56" s="41">
        <v>12</v>
      </c>
      <c r="B56" s="42" t="s">
        <v>105</v>
      </c>
      <c r="C56" s="43">
        <v>160</v>
      </c>
      <c r="D56" s="41" t="s">
        <v>1</v>
      </c>
      <c r="E56" s="44"/>
      <c r="F56" s="45"/>
      <c r="G56" s="46">
        <f t="shared" si="27"/>
        <v>0</v>
      </c>
      <c r="H56" s="46">
        <f t="shared" si="28"/>
        <v>0</v>
      </c>
      <c r="I56" s="46">
        <f t="shared" si="29"/>
        <v>0</v>
      </c>
      <c r="J56" s="47"/>
      <c r="K56" s="47"/>
    </row>
    <row r="57" spans="1:11" s="16" customFormat="1" ht="16.5" customHeight="1" x14ac:dyDescent="0.2">
      <c r="A57" s="41">
        <v>13</v>
      </c>
      <c r="B57" s="42" t="s">
        <v>106</v>
      </c>
      <c r="C57" s="43">
        <v>1200</v>
      </c>
      <c r="D57" s="41" t="s">
        <v>1</v>
      </c>
      <c r="E57" s="44"/>
      <c r="F57" s="45"/>
      <c r="G57" s="46">
        <f t="shared" si="27"/>
        <v>0</v>
      </c>
      <c r="H57" s="46">
        <f t="shared" si="28"/>
        <v>0</v>
      </c>
      <c r="I57" s="46">
        <f t="shared" si="29"/>
        <v>0</v>
      </c>
      <c r="J57" s="47"/>
      <c r="K57" s="47"/>
    </row>
    <row r="58" spans="1:11" s="16" customFormat="1" ht="16.5" customHeight="1" x14ac:dyDescent="0.2">
      <c r="A58" s="41">
        <v>14</v>
      </c>
      <c r="B58" s="42" t="s">
        <v>108</v>
      </c>
      <c r="C58" s="43">
        <v>40</v>
      </c>
      <c r="D58" s="41" t="s">
        <v>1</v>
      </c>
      <c r="E58" s="44"/>
      <c r="F58" s="45"/>
      <c r="G58" s="46">
        <f t="shared" si="27"/>
        <v>0</v>
      </c>
      <c r="H58" s="46">
        <f t="shared" si="28"/>
        <v>0</v>
      </c>
      <c r="I58" s="46">
        <f t="shared" si="29"/>
        <v>0</v>
      </c>
      <c r="J58" s="47"/>
      <c r="K58" s="47"/>
    </row>
    <row r="59" spans="1:11" s="16" customFormat="1" ht="16.5" customHeight="1" x14ac:dyDescent="0.2">
      <c r="A59" s="41">
        <v>15</v>
      </c>
      <c r="B59" s="42" t="s">
        <v>107</v>
      </c>
      <c r="C59" s="43">
        <v>500</v>
      </c>
      <c r="D59" s="41" t="s">
        <v>1</v>
      </c>
      <c r="E59" s="44"/>
      <c r="F59" s="45"/>
      <c r="G59" s="46">
        <f t="shared" si="27"/>
        <v>0</v>
      </c>
      <c r="H59" s="46">
        <f t="shared" si="28"/>
        <v>0</v>
      </c>
      <c r="I59" s="46">
        <f t="shared" si="29"/>
        <v>0</v>
      </c>
      <c r="J59" s="47"/>
      <c r="K59" s="47"/>
    </row>
    <row r="60" spans="1:11" s="16" customFormat="1" ht="16.5" customHeight="1" x14ac:dyDescent="0.2">
      <c r="A60" s="41">
        <v>16</v>
      </c>
      <c r="B60" s="42" t="s">
        <v>109</v>
      </c>
      <c r="C60" s="43">
        <v>50</v>
      </c>
      <c r="D60" s="41" t="s">
        <v>1</v>
      </c>
      <c r="E60" s="44"/>
      <c r="F60" s="45"/>
      <c r="G60" s="46">
        <f t="shared" si="27"/>
        <v>0</v>
      </c>
      <c r="H60" s="46">
        <f t="shared" si="28"/>
        <v>0</v>
      </c>
      <c r="I60" s="46">
        <f t="shared" si="29"/>
        <v>0</v>
      </c>
      <c r="J60" s="47"/>
      <c r="K60" s="47"/>
    </row>
    <row r="61" spans="1:11" s="16" customFormat="1" ht="24.75" customHeight="1" x14ac:dyDescent="0.2">
      <c r="A61" s="41">
        <v>17</v>
      </c>
      <c r="B61" s="42" t="s">
        <v>110</v>
      </c>
      <c r="C61" s="43">
        <v>600</v>
      </c>
      <c r="D61" s="41" t="s">
        <v>1</v>
      </c>
      <c r="E61" s="44"/>
      <c r="F61" s="45"/>
      <c r="G61" s="46">
        <f t="shared" si="27"/>
        <v>0</v>
      </c>
      <c r="H61" s="46">
        <f t="shared" si="28"/>
        <v>0</v>
      </c>
      <c r="I61" s="46">
        <f t="shared" si="29"/>
        <v>0</v>
      </c>
      <c r="J61" s="47"/>
      <c r="K61" s="47"/>
    </row>
    <row r="62" spans="1:11" s="16" customFormat="1" ht="18" customHeight="1" x14ac:dyDescent="0.2">
      <c r="A62" s="41">
        <v>18</v>
      </c>
      <c r="B62" s="42" t="s">
        <v>112</v>
      </c>
      <c r="C62" s="43">
        <v>50</v>
      </c>
      <c r="D62" s="41" t="s">
        <v>1</v>
      </c>
      <c r="E62" s="44"/>
      <c r="F62" s="45"/>
      <c r="G62" s="46">
        <f t="shared" si="27"/>
        <v>0</v>
      </c>
      <c r="H62" s="46">
        <f t="shared" si="28"/>
        <v>0</v>
      </c>
      <c r="I62" s="46">
        <f t="shared" si="29"/>
        <v>0</v>
      </c>
      <c r="J62" s="47"/>
      <c r="K62" s="47"/>
    </row>
    <row r="63" spans="1:11" s="16" customFormat="1" ht="18" customHeight="1" x14ac:dyDescent="0.2">
      <c r="A63" s="41">
        <v>19</v>
      </c>
      <c r="B63" s="42" t="s">
        <v>433</v>
      </c>
      <c r="C63" s="43">
        <v>50</v>
      </c>
      <c r="D63" s="41" t="s">
        <v>1</v>
      </c>
      <c r="E63" s="44"/>
      <c r="F63" s="45"/>
      <c r="G63" s="46">
        <f t="shared" si="27"/>
        <v>0</v>
      </c>
      <c r="H63" s="46">
        <f t="shared" si="28"/>
        <v>0</v>
      </c>
      <c r="I63" s="46">
        <f t="shared" si="29"/>
        <v>0</v>
      </c>
      <c r="J63" s="47"/>
      <c r="K63" s="47"/>
    </row>
    <row r="64" spans="1:11" s="16" customFormat="1" ht="24.75" customHeight="1" x14ac:dyDescent="0.2">
      <c r="A64" s="41">
        <v>20</v>
      </c>
      <c r="B64" s="42" t="s">
        <v>431</v>
      </c>
      <c r="C64" s="43">
        <v>200</v>
      </c>
      <c r="D64" s="41" t="s">
        <v>1</v>
      </c>
      <c r="E64" s="44"/>
      <c r="F64" s="45"/>
      <c r="G64" s="46">
        <f t="shared" si="27"/>
        <v>0</v>
      </c>
      <c r="H64" s="46">
        <f t="shared" si="28"/>
        <v>0</v>
      </c>
      <c r="I64" s="46">
        <f t="shared" si="29"/>
        <v>0</v>
      </c>
      <c r="J64" s="47"/>
      <c r="K64" s="47"/>
    </row>
    <row r="65" spans="1:11" s="16" customFormat="1" ht="24.75" customHeight="1" x14ac:dyDescent="0.2">
      <c r="A65" s="41">
        <v>21</v>
      </c>
      <c r="B65" s="42" t="s">
        <v>432</v>
      </c>
      <c r="C65" s="43">
        <v>400</v>
      </c>
      <c r="D65" s="41" t="s">
        <v>1</v>
      </c>
      <c r="E65" s="44"/>
      <c r="F65" s="45"/>
      <c r="G65" s="46">
        <f t="shared" si="27"/>
        <v>0</v>
      </c>
      <c r="H65" s="46">
        <f t="shared" si="28"/>
        <v>0</v>
      </c>
      <c r="I65" s="46">
        <f t="shared" si="29"/>
        <v>0</v>
      </c>
      <c r="J65" s="47"/>
      <c r="K65" s="47"/>
    </row>
    <row r="66" spans="1:11" s="16" customFormat="1" ht="24.75" customHeight="1" x14ac:dyDescent="0.2">
      <c r="A66" s="41">
        <v>22</v>
      </c>
      <c r="B66" s="42" t="s">
        <v>111</v>
      </c>
      <c r="C66" s="43">
        <v>50</v>
      </c>
      <c r="D66" s="41" t="s">
        <v>1</v>
      </c>
      <c r="E66" s="44"/>
      <c r="F66" s="45"/>
      <c r="G66" s="46">
        <f t="shared" si="27"/>
        <v>0</v>
      </c>
      <c r="H66" s="46">
        <f t="shared" si="28"/>
        <v>0</v>
      </c>
      <c r="I66" s="46">
        <f t="shared" si="29"/>
        <v>0</v>
      </c>
      <c r="J66" s="47"/>
      <c r="K66" s="47"/>
    </row>
    <row r="67" spans="1:11" s="16" customFormat="1" ht="15" customHeight="1" x14ac:dyDescent="0.2">
      <c r="A67" s="42"/>
      <c r="B67" s="48" t="s">
        <v>609</v>
      </c>
      <c r="C67" s="49" t="s">
        <v>60</v>
      </c>
      <c r="D67" s="49" t="s">
        <v>60</v>
      </c>
      <c r="E67" s="49" t="s">
        <v>60</v>
      </c>
      <c r="F67" s="50" t="s">
        <v>60</v>
      </c>
      <c r="G67" s="51">
        <f>SUM(G45:G66)</f>
        <v>0</v>
      </c>
      <c r="H67" s="51">
        <f>SUM(H45:H66)</f>
        <v>0</v>
      </c>
      <c r="I67" s="51">
        <f>SUM(I45:I66)</f>
        <v>0</v>
      </c>
      <c r="J67" s="52">
        <f>SUM(J45:J66)</f>
        <v>0</v>
      </c>
      <c r="K67" s="52">
        <f>SUM(K45:K66)</f>
        <v>0</v>
      </c>
    </row>
    <row r="68" spans="1:11" s="16" customFormat="1" ht="15" customHeight="1" x14ac:dyDescent="0.2">
      <c r="A68" s="117" t="s">
        <v>610</v>
      </c>
      <c r="B68" s="118"/>
      <c r="C68" s="118"/>
      <c r="D68" s="118"/>
      <c r="E68" s="118"/>
      <c r="F68" s="118"/>
      <c r="G68" s="118"/>
      <c r="H68" s="118"/>
      <c r="I68" s="118"/>
      <c r="J68" s="118"/>
      <c r="K68" s="119"/>
    </row>
    <row r="69" spans="1:11" s="16" customFormat="1" ht="15" customHeight="1" x14ac:dyDescent="0.2">
      <c r="A69" s="41">
        <v>1</v>
      </c>
      <c r="B69" s="42" t="s">
        <v>113</v>
      </c>
      <c r="C69" s="43">
        <v>70</v>
      </c>
      <c r="D69" s="41" t="s">
        <v>1</v>
      </c>
      <c r="E69" s="44"/>
      <c r="F69" s="45"/>
      <c r="G69" s="46">
        <f t="shared" ref="G69:G70" si="30">C69*F69</f>
        <v>0</v>
      </c>
      <c r="H69" s="46">
        <f t="shared" ref="H69:H70" si="31">G69*0.095</f>
        <v>0</v>
      </c>
      <c r="I69" s="46">
        <f t="shared" ref="I69:I70" si="32">G69+H69</f>
        <v>0</v>
      </c>
      <c r="J69" s="47"/>
      <c r="K69" s="47"/>
    </row>
    <row r="70" spans="1:11" s="16" customFormat="1" ht="15" customHeight="1" x14ac:dyDescent="0.2">
      <c r="A70" s="41">
        <v>2</v>
      </c>
      <c r="B70" s="42" t="s">
        <v>114</v>
      </c>
      <c r="C70" s="43">
        <v>500</v>
      </c>
      <c r="D70" s="41" t="s">
        <v>1</v>
      </c>
      <c r="E70" s="44"/>
      <c r="F70" s="45"/>
      <c r="G70" s="46">
        <f t="shared" si="30"/>
        <v>0</v>
      </c>
      <c r="H70" s="46">
        <f t="shared" si="31"/>
        <v>0</v>
      </c>
      <c r="I70" s="46">
        <f t="shared" si="32"/>
        <v>0</v>
      </c>
      <c r="J70" s="47"/>
      <c r="K70" s="47"/>
    </row>
    <row r="71" spans="1:11" s="16" customFormat="1" ht="15" customHeight="1" x14ac:dyDescent="0.2">
      <c r="A71" s="42"/>
      <c r="B71" s="48" t="s">
        <v>611</v>
      </c>
      <c r="C71" s="49" t="s">
        <v>60</v>
      </c>
      <c r="D71" s="49" t="s">
        <v>60</v>
      </c>
      <c r="E71" s="49" t="s">
        <v>60</v>
      </c>
      <c r="F71" s="50" t="s">
        <v>60</v>
      </c>
      <c r="G71" s="51">
        <f>SUM(G69:G70)</f>
        <v>0</v>
      </c>
      <c r="H71" s="51">
        <f>SUM(H69:H70)</f>
        <v>0</v>
      </c>
      <c r="I71" s="51">
        <f>SUM(I69:I70)</f>
        <v>0</v>
      </c>
      <c r="J71" s="52">
        <f>SUM(J69:J70)</f>
        <v>0</v>
      </c>
      <c r="K71" s="52">
        <f>SUM(K69:K70)</f>
        <v>0</v>
      </c>
    </row>
    <row r="72" spans="1:11" s="16" customFormat="1" ht="15" customHeight="1" x14ac:dyDescent="0.2">
      <c r="A72" s="117" t="s">
        <v>612</v>
      </c>
      <c r="B72" s="118"/>
      <c r="C72" s="118"/>
      <c r="D72" s="118"/>
      <c r="E72" s="118"/>
      <c r="F72" s="118"/>
      <c r="G72" s="118"/>
      <c r="H72" s="118"/>
      <c r="I72" s="118"/>
      <c r="J72" s="118"/>
      <c r="K72" s="119"/>
    </row>
    <row r="73" spans="1:11" s="16" customFormat="1" ht="15" customHeight="1" x14ac:dyDescent="0.2">
      <c r="A73" s="41">
        <v>1</v>
      </c>
      <c r="B73" s="42" t="s">
        <v>806</v>
      </c>
      <c r="C73" s="43">
        <v>50</v>
      </c>
      <c r="D73" s="41" t="s">
        <v>1</v>
      </c>
      <c r="E73" s="63"/>
      <c r="F73" s="45"/>
      <c r="G73" s="46">
        <f t="shared" ref="G73" si="33">C73*F73</f>
        <v>0</v>
      </c>
      <c r="H73" s="46">
        <f t="shared" ref="H73" si="34">G73*0.095</f>
        <v>0</v>
      </c>
      <c r="I73" s="46">
        <f t="shared" ref="I73" si="35">G73+H73</f>
        <v>0</v>
      </c>
      <c r="J73" s="47"/>
      <c r="K73" s="54" t="s">
        <v>60</v>
      </c>
    </row>
    <row r="74" spans="1:11" s="16" customFormat="1" ht="15" customHeight="1" x14ac:dyDescent="0.2">
      <c r="A74" s="41">
        <v>2</v>
      </c>
      <c r="B74" s="42" t="s">
        <v>805</v>
      </c>
      <c r="C74" s="43">
        <v>50</v>
      </c>
      <c r="D74" s="41" t="s">
        <v>1</v>
      </c>
      <c r="E74" s="63"/>
      <c r="F74" s="45"/>
      <c r="G74" s="46">
        <f t="shared" ref="G74:G77" si="36">C74*F74</f>
        <v>0</v>
      </c>
      <c r="H74" s="46">
        <f t="shared" ref="H74:H77" si="37">G74*0.095</f>
        <v>0</v>
      </c>
      <c r="I74" s="46">
        <f t="shared" ref="I74:I77" si="38">G74+H74</f>
        <v>0</v>
      </c>
      <c r="J74" s="47"/>
      <c r="K74" s="54" t="s">
        <v>60</v>
      </c>
    </row>
    <row r="75" spans="1:11" s="16" customFormat="1" ht="15" customHeight="1" x14ac:dyDescent="0.2">
      <c r="A75" s="41">
        <v>3</v>
      </c>
      <c r="B75" s="42" t="s">
        <v>807</v>
      </c>
      <c r="C75" s="43">
        <v>30</v>
      </c>
      <c r="D75" s="41" t="s">
        <v>1</v>
      </c>
      <c r="E75" s="63"/>
      <c r="F75" s="45"/>
      <c r="G75" s="46">
        <f t="shared" si="36"/>
        <v>0</v>
      </c>
      <c r="H75" s="46">
        <f t="shared" si="37"/>
        <v>0</v>
      </c>
      <c r="I75" s="46">
        <f t="shared" si="38"/>
        <v>0</v>
      </c>
      <c r="J75" s="47"/>
      <c r="K75" s="54" t="s">
        <v>60</v>
      </c>
    </row>
    <row r="76" spans="1:11" s="16" customFormat="1" ht="18" customHeight="1" x14ac:dyDescent="0.2">
      <c r="A76" s="102">
        <v>4</v>
      </c>
      <c r="B76" s="48" t="s">
        <v>866</v>
      </c>
      <c r="C76" s="43">
        <v>20</v>
      </c>
      <c r="D76" s="41" t="s">
        <v>1</v>
      </c>
      <c r="E76" s="63"/>
      <c r="F76" s="45"/>
      <c r="G76" s="46">
        <f t="shared" si="36"/>
        <v>0</v>
      </c>
      <c r="H76" s="46">
        <f t="shared" si="37"/>
        <v>0</v>
      </c>
      <c r="I76" s="46">
        <f t="shared" si="38"/>
        <v>0</v>
      </c>
      <c r="J76" s="47"/>
      <c r="K76" s="54" t="s">
        <v>60</v>
      </c>
    </row>
    <row r="77" spans="1:11" s="16" customFormat="1" ht="18" customHeight="1" x14ac:dyDescent="0.2">
      <c r="A77" s="41">
        <v>5</v>
      </c>
      <c r="B77" s="42" t="s">
        <v>808</v>
      </c>
      <c r="C77" s="43">
        <v>50</v>
      </c>
      <c r="D77" s="41" t="s">
        <v>1</v>
      </c>
      <c r="E77" s="63"/>
      <c r="F77" s="45"/>
      <c r="G77" s="46">
        <f t="shared" si="36"/>
        <v>0</v>
      </c>
      <c r="H77" s="46">
        <f t="shared" si="37"/>
        <v>0</v>
      </c>
      <c r="I77" s="46">
        <f t="shared" si="38"/>
        <v>0</v>
      </c>
      <c r="J77" s="47"/>
      <c r="K77" s="54" t="s">
        <v>60</v>
      </c>
    </row>
    <row r="78" spans="1:11" s="16" customFormat="1" ht="18" customHeight="1" x14ac:dyDescent="0.2">
      <c r="A78" s="41">
        <v>6</v>
      </c>
      <c r="B78" s="42" t="s">
        <v>809</v>
      </c>
      <c r="C78" s="43">
        <v>50</v>
      </c>
      <c r="D78" s="41" t="s">
        <v>1</v>
      </c>
      <c r="E78" s="63"/>
      <c r="F78" s="45"/>
      <c r="G78" s="46">
        <f t="shared" ref="G78" si="39">C78*F78</f>
        <v>0</v>
      </c>
      <c r="H78" s="46">
        <f t="shared" ref="H78" si="40">G78*0.095</f>
        <v>0</v>
      </c>
      <c r="I78" s="46">
        <f t="shared" ref="I78" si="41">G78+H78</f>
        <v>0</v>
      </c>
      <c r="J78" s="47"/>
      <c r="K78" s="54" t="s">
        <v>60</v>
      </c>
    </row>
    <row r="79" spans="1:11" s="16" customFormat="1" ht="18" customHeight="1" x14ac:dyDescent="0.2">
      <c r="A79" s="41">
        <v>7</v>
      </c>
      <c r="B79" s="42" t="s">
        <v>810</v>
      </c>
      <c r="C79" s="43">
        <v>30</v>
      </c>
      <c r="D79" s="41" t="s">
        <v>1</v>
      </c>
      <c r="E79" s="63"/>
      <c r="F79" s="45"/>
      <c r="G79" s="46">
        <f t="shared" ref="G79:G83" si="42">C79*F79</f>
        <v>0</v>
      </c>
      <c r="H79" s="46">
        <f t="shared" ref="H79:H83" si="43">G79*0.095</f>
        <v>0</v>
      </c>
      <c r="I79" s="46">
        <f t="shared" ref="I79:I83" si="44">G79+H79</f>
        <v>0</v>
      </c>
      <c r="J79" s="47"/>
      <c r="K79" s="54" t="s">
        <v>60</v>
      </c>
    </row>
    <row r="80" spans="1:11" s="16" customFormat="1" ht="27.75" customHeight="1" x14ac:dyDescent="0.2">
      <c r="A80" s="102">
        <v>8</v>
      </c>
      <c r="B80" s="48" t="s">
        <v>867</v>
      </c>
      <c r="C80" s="43">
        <v>20</v>
      </c>
      <c r="D80" s="41" t="s">
        <v>1</v>
      </c>
      <c r="E80" s="63"/>
      <c r="F80" s="45"/>
      <c r="G80" s="46">
        <f t="shared" si="42"/>
        <v>0</v>
      </c>
      <c r="H80" s="46">
        <f t="shared" si="43"/>
        <v>0</v>
      </c>
      <c r="I80" s="46">
        <f t="shared" si="44"/>
        <v>0</v>
      </c>
      <c r="J80" s="47"/>
      <c r="K80" s="54" t="s">
        <v>60</v>
      </c>
    </row>
    <row r="81" spans="1:11" s="16" customFormat="1" ht="18" customHeight="1" x14ac:dyDescent="0.2">
      <c r="A81" s="41">
        <v>9</v>
      </c>
      <c r="B81" s="42" t="s">
        <v>811</v>
      </c>
      <c r="C81" s="43">
        <v>30</v>
      </c>
      <c r="D81" s="41" t="s">
        <v>1</v>
      </c>
      <c r="E81" s="63"/>
      <c r="F81" s="45"/>
      <c r="G81" s="46">
        <f t="shared" si="42"/>
        <v>0</v>
      </c>
      <c r="H81" s="46">
        <f t="shared" si="43"/>
        <v>0</v>
      </c>
      <c r="I81" s="46">
        <f t="shared" si="44"/>
        <v>0</v>
      </c>
      <c r="J81" s="47"/>
      <c r="K81" s="54" t="s">
        <v>60</v>
      </c>
    </row>
    <row r="82" spans="1:11" s="16" customFormat="1" ht="18" customHeight="1" x14ac:dyDescent="0.2">
      <c r="A82" s="102">
        <v>10</v>
      </c>
      <c r="B82" s="48" t="s">
        <v>897</v>
      </c>
      <c r="C82" s="43">
        <v>30</v>
      </c>
      <c r="D82" s="41" t="s">
        <v>1</v>
      </c>
      <c r="E82" s="63"/>
      <c r="F82" s="45"/>
      <c r="G82" s="46">
        <f t="shared" si="42"/>
        <v>0</v>
      </c>
      <c r="H82" s="46">
        <f t="shared" si="43"/>
        <v>0</v>
      </c>
      <c r="I82" s="46">
        <f t="shared" si="44"/>
        <v>0</v>
      </c>
      <c r="J82" s="47"/>
      <c r="K82" s="54" t="s">
        <v>60</v>
      </c>
    </row>
    <row r="83" spans="1:11" s="16" customFormat="1" ht="18" customHeight="1" x14ac:dyDescent="0.2">
      <c r="A83" s="41"/>
      <c r="B83" s="104" t="s">
        <v>812</v>
      </c>
      <c r="C83" s="43">
        <v>20</v>
      </c>
      <c r="D83" s="41" t="s">
        <v>1</v>
      </c>
      <c r="E83" s="49"/>
      <c r="F83" s="97"/>
      <c r="G83" s="46">
        <f t="shared" si="42"/>
        <v>0</v>
      </c>
      <c r="H83" s="46">
        <f t="shared" si="43"/>
        <v>0</v>
      </c>
      <c r="I83" s="46">
        <f t="shared" si="44"/>
        <v>0</v>
      </c>
      <c r="J83" s="98"/>
      <c r="K83" s="54" t="s">
        <v>60</v>
      </c>
    </row>
    <row r="84" spans="1:11" s="16" customFormat="1" ht="15" customHeight="1" x14ac:dyDescent="0.2">
      <c r="A84" s="42"/>
      <c r="B84" s="48" t="s">
        <v>613</v>
      </c>
      <c r="C84" s="49" t="s">
        <v>60</v>
      </c>
      <c r="D84" s="49" t="s">
        <v>60</v>
      </c>
      <c r="E84" s="49" t="s">
        <v>60</v>
      </c>
      <c r="F84" s="50" t="s">
        <v>60</v>
      </c>
      <c r="G84" s="51">
        <f>SUM(G73:G83)</f>
        <v>0</v>
      </c>
      <c r="H84" s="51">
        <f>SUM(H73:H83)</f>
        <v>0</v>
      </c>
      <c r="I84" s="51">
        <f>SUM(I73:I83)</f>
        <v>0</v>
      </c>
      <c r="J84" s="52">
        <f>SUM(J73:J83)</f>
        <v>0</v>
      </c>
      <c r="K84" s="52">
        <f>SUM(K73:K83)</f>
        <v>0</v>
      </c>
    </row>
    <row r="85" spans="1:11" s="16" customFormat="1" ht="15" customHeight="1" x14ac:dyDescent="0.2">
      <c r="A85" s="117" t="s">
        <v>614</v>
      </c>
      <c r="B85" s="118"/>
      <c r="C85" s="118"/>
      <c r="D85" s="118"/>
      <c r="E85" s="118"/>
      <c r="F85" s="118"/>
      <c r="G85" s="118"/>
      <c r="H85" s="118"/>
      <c r="I85" s="118"/>
      <c r="J85" s="118"/>
      <c r="K85" s="119"/>
    </row>
    <row r="86" spans="1:11" s="16" customFormat="1" ht="26.25" customHeight="1" x14ac:dyDescent="0.2">
      <c r="A86" s="41">
        <v>1</v>
      </c>
      <c r="B86" s="42" t="s">
        <v>115</v>
      </c>
      <c r="C86" s="43">
        <v>60</v>
      </c>
      <c r="D86" s="41" t="s">
        <v>1</v>
      </c>
      <c r="E86" s="44"/>
      <c r="F86" s="45"/>
      <c r="G86" s="46">
        <f t="shared" ref="G86" si="45">C86*F86</f>
        <v>0</v>
      </c>
      <c r="H86" s="46">
        <f t="shared" ref="H86" si="46">G86*0.095</f>
        <v>0</v>
      </c>
      <c r="I86" s="46">
        <f t="shared" ref="I86" si="47">G86+H86</f>
        <v>0</v>
      </c>
      <c r="J86" s="47"/>
      <c r="K86" s="47"/>
    </row>
    <row r="87" spans="1:11" s="16" customFormat="1" ht="15" customHeight="1" x14ac:dyDescent="0.2">
      <c r="A87" s="42"/>
      <c r="B87" s="48" t="s">
        <v>615</v>
      </c>
      <c r="C87" s="49" t="s">
        <v>60</v>
      </c>
      <c r="D87" s="49" t="s">
        <v>60</v>
      </c>
      <c r="E87" s="49" t="s">
        <v>60</v>
      </c>
      <c r="F87" s="50" t="s">
        <v>60</v>
      </c>
      <c r="G87" s="51">
        <f>SUM(G86)</f>
        <v>0</v>
      </c>
      <c r="H87" s="51">
        <f>SUM(H86)</f>
        <v>0</v>
      </c>
      <c r="I87" s="51">
        <f>SUM(I86)</f>
        <v>0</v>
      </c>
      <c r="J87" s="52">
        <f>SUM(J86)</f>
        <v>0</v>
      </c>
      <c r="K87" s="52">
        <f>SUM(K86)</f>
        <v>0</v>
      </c>
    </row>
    <row r="88" spans="1:11" s="16" customFormat="1" ht="18.75" customHeight="1" x14ac:dyDescent="0.2">
      <c r="A88" s="117" t="s">
        <v>616</v>
      </c>
      <c r="B88" s="118"/>
      <c r="C88" s="118"/>
      <c r="D88" s="118"/>
      <c r="E88" s="118"/>
      <c r="F88" s="118"/>
      <c r="G88" s="118"/>
      <c r="H88" s="118"/>
      <c r="I88" s="118"/>
      <c r="J88" s="118"/>
      <c r="K88" s="119"/>
    </row>
    <row r="89" spans="1:11" s="16" customFormat="1" ht="25.5" customHeight="1" x14ac:dyDescent="0.2">
      <c r="A89" s="41">
        <v>1</v>
      </c>
      <c r="B89" s="42" t="s">
        <v>813</v>
      </c>
      <c r="C89" s="43">
        <v>350</v>
      </c>
      <c r="D89" s="41" t="s">
        <v>1</v>
      </c>
      <c r="E89" s="44"/>
      <c r="F89" s="45"/>
      <c r="G89" s="46">
        <f t="shared" ref="G89:G92" si="48">C89*F89</f>
        <v>0</v>
      </c>
      <c r="H89" s="46">
        <f t="shared" ref="H89:H92" si="49">G89*0.095</f>
        <v>0</v>
      </c>
      <c r="I89" s="46">
        <f t="shared" ref="I89:I92" si="50">G89+H89</f>
        <v>0</v>
      </c>
      <c r="J89" s="47"/>
      <c r="K89" s="47"/>
    </row>
    <row r="90" spans="1:11" s="16" customFormat="1" ht="25.5" customHeight="1" x14ac:dyDescent="0.2">
      <c r="A90" s="41">
        <v>2</v>
      </c>
      <c r="B90" s="42" t="s">
        <v>814</v>
      </c>
      <c r="C90" s="43">
        <v>350</v>
      </c>
      <c r="D90" s="41" t="s">
        <v>1</v>
      </c>
      <c r="E90" s="44"/>
      <c r="F90" s="45"/>
      <c r="G90" s="46">
        <f t="shared" ref="G90:G91" si="51">C90*F90</f>
        <v>0</v>
      </c>
      <c r="H90" s="46">
        <f t="shared" ref="H90:H91" si="52">G90*0.095</f>
        <v>0</v>
      </c>
      <c r="I90" s="46">
        <f t="shared" ref="I90:I91" si="53">G90+H90</f>
        <v>0</v>
      </c>
      <c r="J90" s="47"/>
      <c r="K90" s="47"/>
    </row>
    <row r="91" spans="1:11" s="16" customFormat="1" ht="25.5" customHeight="1" x14ac:dyDescent="0.2">
      <c r="A91" s="41">
        <v>3</v>
      </c>
      <c r="B91" s="42" t="s">
        <v>815</v>
      </c>
      <c r="C91" s="43">
        <v>350</v>
      </c>
      <c r="D91" s="41" t="s">
        <v>1</v>
      </c>
      <c r="E91" s="44"/>
      <c r="F91" s="45"/>
      <c r="G91" s="46">
        <f t="shared" si="51"/>
        <v>0</v>
      </c>
      <c r="H91" s="46">
        <f t="shared" si="52"/>
        <v>0</v>
      </c>
      <c r="I91" s="46">
        <f t="shared" si="53"/>
        <v>0</v>
      </c>
      <c r="J91" s="47"/>
      <c r="K91" s="47"/>
    </row>
    <row r="92" spans="1:11" s="16" customFormat="1" ht="17.25" customHeight="1" x14ac:dyDescent="0.2">
      <c r="A92" s="41">
        <v>4</v>
      </c>
      <c r="B92" s="42" t="s">
        <v>617</v>
      </c>
      <c r="C92" s="43">
        <v>700</v>
      </c>
      <c r="D92" s="41" t="s">
        <v>1</v>
      </c>
      <c r="E92" s="44"/>
      <c r="F92" s="45"/>
      <c r="G92" s="46">
        <f t="shared" si="48"/>
        <v>0</v>
      </c>
      <c r="H92" s="46">
        <f t="shared" si="49"/>
        <v>0</v>
      </c>
      <c r="I92" s="46">
        <f t="shared" si="50"/>
        <v>0</v>
      </c>
      <c r="J92" s="47"/>
      <c r="K92" s="47"/>
    </row>
    <row r="93" spans="1:11" s="16" customFormat="1" ht="17.25" customHeight="1" x14ac:dyDescent="0.2">
      <c r="A93" s="41">
        <v>5</v>
      </c>
      <c r="B93" s="42" t="s">
        <v>618</v>
      </c>
      <c r="C93" s="43">
        <v>150</v>
      </c>
      <c r="D93" s="41" t="s">
        <v>1</v>
      </c>
      <c r="E93" s="44"/>
      <c r="F93" s="45"/>
      <c r="G93" s="46">
        <f t="shared" ref="G93" si="54">C93*F93</f>
        <v>0</v>
      </c>
      <c r="H93" s="46">
        <f t="shared" ref="H93" si="55">G93*0.095</f>
        <v>0</v>
      </c>
      <c r="I93" s="46">
        <f t="shared" ref="I93" si="56">G93+H93</f>
        <v>0</v>
      </c>
      <c r="J93" s="47"/>
      <c r="K93" s="47"/>
    </row>
    <row r="94" spans="1:11" s="16" customFormat="1" ht="25.5" customHeight="1" x14ac:dyDescent="0.2">
      <c r="A94" s="41">
        <v>6</v>
      </c>
      <c r="B94" s="42" t="s">
        <v>816</v>
      </c>
      <c r="C94" s="43">
        <v>100</v>
      </c>
      <c r="D94" s="41" t="s">
        <v>1</v>
      </c>
      <c r="E94" s="44"/>
      <c r="F94" s="45"/>
      <c r="G94" s="46">
        <f t="shared" ref="G94" si="57">C94*F94</f>
        <v>0</v>
      </c>
      <c r="H94" s="46">
        <f t="shared" ref="H94" si="58">G94*0.095</f>
        <v>0</v>
      </c>
      <c r="I94" s="46">
        <f t="shared" ref="I94" si="59">G94+H94</f>
        <v>0</v>
      </c>
      <c r="J94" s="47"/>
      <c r="K94" s="47"/>
    </row>
    <row r="95" spans="1:11" s="16" customFormat="1" ht="25.5" customHeight="1" x14ac:dyDescent="0.2">
      <c r="A95" s="41">
        <v>7</v>
      </c>
      <c r="B95" s="42" t="s">
        <v>817</v>
      </c>
      <c r="C95" s="43">
        <v>100</v>
      </c>
      <c r="D95" s="41" t="s">
        <v>1</v>
      </c>
      <c r="E95" s="44"/>
      <c r="F95" s="45"/>
      <c r="G95" s="46">
        <f t="shared" ref="G95:G96" si="60">C95*F95</f>
        <v>0</v>
      </c>
      <c r="H95" s="46">
        <f t="shared" ref="H95:H96" si="61">G95*0.095</f>
        <v>0</v>
      </c>
      <c r="I95" s="46">
        <f t="shared" ref="I95:I96" si="62">G95+H95</f>
        <v>0</v>
      </c>
      <c r="J95" s="47"/>
      <c r="K95" s="47"/>
    </row>
    <row r="96" spans="1:11" s="16" customFormat="1" ht="25.5" customHeight="1" x14ac:dyDescent="0.2">
      <c r="A96" s="41">
        <v>8</v>
      </c>
      <c r="B96" s="42" t="s">
        <v>818</v>
      </c>
      <c r="C96" s="43">
        <v>100</v>
      </c>
      <c r="D96" s="41" t="s">
        <v>1</v>
      </c>
      <c r="E96" s="44"/>
      <c r="F96" s="45"/>
      <c r="G96" s="46">
        <f t="shared" si="60"/>
        <v>0</v>
      </c>
      <c r="H96" s="46">
        <f t="shared" si="61"/>
        <v>0</v>
      </c>
      <c r="I96" s="46">
        <f t="shared" si="62"/>
        <v>0</v>
      </c>
      <c r="J96" s="47"/>
      <c r="K96" s="47"/>
    </row>
    <row r="97" spans="1:11" s="16" customFormat="1" ht="25.5" customHeight="1" x14ac:dyDescent="0.2">
      <c r="A97" s="41">
        <v>9</v>
      </c>
      <c r="B97" s="42" t="s">
        <v>819</v>
      </c>
      <c r="C97" s="43">
        <v>240</v>
      </c>
      <c r="D97" s="41" t="s">
        <v>1</v>
      </c>
      <c r="E97" s="44"/>
      <c r="F97" s="45"/>
      <c r="G97" s="46">
        <f t="shared" ref="G97" si="63">C97*F97</f>
        <v>0</v>
      </c>
      <c r="H97" s="46">
        <f t="shared" ref="H97" si="64">G97*0.095</f>
        <v>0</v>
      </c>
      <c r="I97" s="46">
        <f t="shared" ref="I97" si="65">G97+H97</f>
        <v>0</v>
      </c>
      <c r="J97" s="47"/>
      <c r="K97" s="47"/>
    </row>
    <row r="98" spans="1:11" s="16" customFormat="1" ht="15" customHeight="1" x14ac:dyDescent="0.2">
      <c r="A98" s="42"/>
      <c r="B98" s="48" t="s">
        <v>619</v>
      </c>
      <c r="C98" s="49" t="s">
        <v>60</v>
      </c>
      <c r="D98" s="49" t="s">
        <v>60</v>
      </c>
      <c r="E98" s="49" t="s">
        <v>60</v>
      </c>
      <c r="F98" s="50" t="s">
        <v>60</v>
      </c>
      <c r="G98" s="51">
        <f>SUM(G89:G97)</f>
        <v>0</v>
      </c>
      <c r="H98" s="51">
        <f>SUM(H89:H97)</f>
        <v>0</v>
      </c>
      <c r="I98" s="51">
        <f>SUM(I89:I97)</f>
        <v>0</v>
      </c>
      <c r="J98" s="52">
        <f>SUM(J89:J97)</f>
        <v>0</v>
      </c>
      <c r="K98" s="52">
        <f>SUM(K89:K97)</f>
        <v>0</v>
      </c>
    </row>
    <row r="99" spans="1:11" s="16" customFormat="1" ht="17.100000000000001" customHeight="1" x14ac:dyDescent="0.2"/>
    <row r="100" spans="1:11" s="35" customFormat="1" ht="12.95" customHeight="1" x14ac:dyDescent="0.2">
      <c r="A100" s="81" t="s">
        <v>714</v>
      </c>
      <c r="B100" s="3"/>
      <c r="C100" s="82"/>
      <c r="D100" s="83"/>
      <c r="E100" s="3"/>
      <c r="F100" s="3"/>
      <c r="G100" s="3"/>
      <c r="H100" s="3"/>
      <c r="I100" s="3"/>
      <c r="J100" s="3"/>
      <c r="K100" s="3"/>
    </row>
    <row r="101" spans="1:11" s="35" customFormat="1" ht="12.95" customHeight="1" x14ac:dyDescent="0.2">
      <c r="A101" s="122" t="s">
        <v>795</v>
      </c>
      <c r="B101" s="122"/>
      <c r="C101" s="122"/>
      <c r="D101" s="122"/>
      <c r="E101" s="122"/>
      <c r="F101" s="122"/>
      <c r="G101" s="122"/>
      <c r="H101" s="122"/>
      <c r="I101" s="122"/>
      <c r="J101" s="122"/>
      <c r="K101" s="122"/>
    </row>
    <row r="102" spans="1:11" s="16" customFormat="1" ht="17.100000000000001" customHeight="1" x14ac:dyDescent="0.2">
      <c r="A102" s="27"/>
      <c r="B102" s="27"/>
      <c r="C102" s="27"/>
      <c r="D102" s="27"/>
      <c r="E102" s="27"/>
      <c r="F102" s="27"/>
      <c r="G102" s="27"/>
      <c r="H102" s="27"/>
      <c r="I102" s="27"/>
      <c r="J102" s="27"/>
      <c r="K102" s="27"/>
    </row>
    <row r="103" spans="1:11" s="73" customFormat="1" ht="15" customHeight="1" x14ac:dyDescent="0.2">
      <c r="A103" s="121" t="s">
        <v>393</v>
      </c>
      <c r="B103" s="121"/>
      <c r="C103" s="72"/>
    </row>
    <row r="104" spans="1:11" s="73" customFormat="1" ht="27" customHeight="1" x14ac:dyDescent="0.2">
      <c r="A104" s="114" t="s">
        <v>394</v>
      </c>
      <c r="B104" s="114"/>
      <c r="C104" s="114"/>
      <c r="D104" s="114"/>
      <c r="E104" s="114"/>
      <c r="F104" s="114"/>
      <c r="G104" s="114"/>
      <c r="H104" s="114"/>
      <c r="I104" s="114"/>
      <c r="J104" s="114"/>
      <c r="K104" s="114"/>
    </row>
    <row r="105" spans="1:11" s="73" customFormat="1" ht="12.75" x14ac:dyDescent="0.2">
      <c r="A105" s="73" t="s">
        <v>834</v>
      </c>
      <c r="B105" s="74"/>
      <c r="C105" s="72"/>
    </row>
    <row r="106" spans="1:11" s="73" customFormat="1" ht="12.75" x14ac:dyDescent="0.2">
      <c r="A106" s="73" t="s">
        <v>395</v>
      </c>
      <c r="B106" s="74"/>
      <c r="C106" s="72"/>
    </row>
    <row r="107" spans="1:11" s="73" customFormat="1" ht="12.75" x14ac:dyDescent="0.2">
      <c r="A107" s="73" t="s">
        <v>396</v>
      </c>
      <c r="B107" s="74"/>
      <c r="C107" s="72"/>
    </row>
    <row r="108" spans="1:11" s="73" customFormat="1" ht="12.75" x14ac:dyDescent="0.2">
      <c r="A108" s="73" t="s">
        <v>397</v>
      </c>
      <c r="B108" s="74"/>
      <c r="C108" s="72"/>
    </row>
    <row r="109" spans="1:11" s="73" customFormat="1" ht="12.75" x14ac:dyDescent="0.2">
      <c r="A109" s="73" t="s">
        <v>398</v>
      </c>
      <c r="B109" s="74"/>
      <c r="C109" s="72"/>
    </row>
    <row r="110" spans="1:11" s="73" customFormat="1" ht="25.5" customHeight="1" x14ac:dyDescent="0.2">
      <c r="A110" s="114" t="s">
        <v>835</v>
      </c>
      <c r="B110" s="114"/>
      <c r="C110" s="114"/>
      <c r="D110" s="114"/>
      <c r="E110" s="114"/>
      <c r="F110" s="114"/>
      <c r="G110" s="114"/>
      <c r="H110" s="114"/>
      <c r="I110" s="114"/>
      <c r="J110" s="114"/>
      <c r="K110" s="114"/>
    </row>
    <row r="111" spans="1:11" s="73" customFormat="1" ht="24" customHeight="1" x14ac:dyDescent="0.2">
      <c r="A111" s="114" t="s">
        <v>836</v>
      </c>
      <c r="B111" s="114"/>
      <c r="C111" s="114"/>
      <c r="D111" s="114"/>
      <c r="E111" s="114"/>
      <c r="F111" s="114"/>
      <c r="G111" s="114"/>
      <c r="H111" s="114"/>
      <c r="I111" s="114"/>
      <c r="J111" s="114"/>
      <c r="K111" s="114"/>
    </row>
    <row r="112" spans="1:11" s="73" customFormat="1" ht="12.75" x14ac:dyDescent="0.2">
      <c r="B112" s="74"/>
      <c r="C112" s="72"/>
    </row>
    <row r="113" spans="1:9" s="94" customFormat="1" ht="12.75" x14ac:dyDescent="0.2">
      <c r="A113" s="94" t="s">
        <v>837</v>
      </c>
      <c r="B113" s="95"/>
      <c r="C113" s="96"/>
      <c r="E113" s="94" t="s">
        <v>62</v>
      </c>
      <c r="I113" s="94" t="s">
        <v>44</v>
      </c>
    </row>
  </sheetData>
  <sheetProtection algorithmName="SHA-512" hashValue="OqKpHOYFJpZmCeWC8sp4H709/rOt0fDSOrHv4OQMB1JegbgM0GrKwX/qzD7Vm+WNwDMR03waAaiPk4QSKdBFLg==" saltValue="m4Dzgf3yjhOelcemNXBZuA==" spinCount="100000" sheet="1" objects="1" scenarios="1"/>
  <mergeCells count="15">
    <mergeCell ref="A88:K88"/>
    <mergeCell ref="A28:K28"/>
    <mergeCell ref="A37:K37"/>
    <mergeCell ref="A44:K44"/>
    <mergeCell ref="A68:K68"/>
    <mergeCell ref="A1:D1"/>
    <mergeCell ref="A3:K3"/>
    <mergeCell ref="A7:K7"/>
    <mergeCell ref="A72:K72"/>
    <mergeCell ref="A85:K85"/>
    <mergeCell ref="A103:B103"/>
    <mergeCell ref="A104:K104"/>
    <mergeCell ref="A110:K110"/>
    <mergeCell ref="A111:K111"/>
    <mergeCell ref="A101:K101"/>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26 K38:K42 K45:K66 K69:K70 K86 K89:K97">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9:J97 J86 J73:J83 J69:J70 J45:J66 J38:J42 J29:J35 J8:J26">
      <formula1>1</formula1>
    </dataValidation>
  </dataValidations>
  <pageMargins left="0.62992125984251968" right="0.23622047244094491" top="0.74803149606299213" bottom="0.35433070866141736" header="0.31496062992125984" footer="0.31496062992125984"/>
  <pageSetup paperSize="9" scale="98" fitToHeight="0" orientation="landscape" r:id="rId1"/>
  <rowBreaks count="2" manualBreakCount="2">
    <brk id="27" max="10" man="1"/>
    <brk id="84"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27"/>
  <sheetViews>
    <sheetView view="pageBreakPreview" zoomScale="110" zoomScaleNormal="120" zoomScaleSheetLayoutView="110" workbookViewId="0">
      <pane ySplit="6" topLeftCell="A76" activePane="bottomLeft" state="frozen"/>
      <selection activeCell="A83" sqref="A83:K83"/>
      <selection pane="bottomLeft" activeCell="D87" sqref="D87"/>
    </sheetView>
  </sheetViews>
  <sheetFormatPr defaultColWidth="9.28515625" defaultRowHeight="15" x14ac:dyDescent="0.25"/>
  <cols>
    <col min="1" max="1" width="3.5703125" style="5" customWidth="1"/>
    <col min="2" max="2" width="29.42578125" style="5" customWidth="1"/>
    <col min="3" max="3" width="7.5703125" style="5" customWidth="1"/>
    <col min="4" max="4" width="4.5703125" style="5" customWidth="1"/>
    <col min="5" max="5" width="14.7109375" style="5" customWidth="1"/>
    <col min="6" max="9" width="11.140625" style="5" customWidth="1"/>
    <col min="10" max="11" width="8.140625" style="5" customWidth="1"/>
    <col min="12" max="16384" width="9.28515625" style="5"/>
  </cols>
  <sheetData>
    <row r="1" spans="1:11" x14ac:dyDescent="0.25">
      <c r="A1" s="115" t="s">
        <v>55</v>
      </c>
      <c r="B1" s="115"/>
      <c r="C1" s="115"/>
      <c r="D1" s="115"/>
      <c r="E1" s="20"/>
      <c r="G1" s="3" t="s">
        <v>64</v>
      </c>
      <c r="H1" s="3"/>
      <c r="I1" s="3"/>
    </row>
    <row r="2" spans="1:11" s="9" customFormat="1" ht="6" customHeight="1" x14ac:dyDescent="0.15">
      <c r="A2" s="6"/>
      <c r="B2" s="6"/>
      <c r="C2" s="6"/>
      <c r="D2" s="8"/>
      <c r="E2" s="6"/>
      <c r="F2" s="6"/>
      <c r="G2" s="6"/>
      <c r="H2" s="6"/>
      <c r="I2" s="6"/>
      <c r="J2" s="6"/>
      <c r="K2" s="6"/>
    </row>
    <row r="3" spans="1:11" s="68" customFormat="1" ht="18.75" x14ac:dyDescent="0.3">
      <c r="A3" s="116" t="s">
        <v>620</v>
      </c>
      <c r="B3" s="116"/>
      <c r="C3" s="116"/>
      <c r="D3" s="116"/>
      <c r="E3" s="116"/>
      <c r="F3" s="116"/>
      <c r="G3" s="116"/>
      <c r="H3" s="116"/>
      <c r="I3" s="116"/>
      <c r="J3" s="116"/>
      <c r="K3" s="116"/>
    </row>
    <row r="4" spans="1:11" s="9" customFormat="1" ht="6" customHeight="1" x14ac:dyDescent="0.15">
      <c r="B4" s="28"/>
      <c r="C4" s="28"/>
    </row>
    <row r="5" spans="1:11" s="10" customFormat="1" ht="48.75" customHeight="1" x14ac:dyDescent="0.15">
      <c r="A5" s="57" t="s">
        <v>56</v>
      </c>
      <c r="B5" s="57" t="s">
        <v>57</v>
      </c>
      <c r="C5" s="58" t="s">
        <v>58</v>
      </c>
      <c r="D5" s="58" t="s">
        <v>417</v>
      </c>
      <c r="E5" s="59" t="s">
        <v>59</v>
      </c>
      <c r="F5" s="59" t="s">
        <v>385</v>
      </c>
      <c r="G5" s="59" t="s">
        <v>386</v>
      </c>
      <c r="H5" s="59" t="s">
        <v>826</v>
      </c>
      <c r="I5" s="59" t="s">
        <v>389</v>
      </c>
      <c r="J5" s="59" t="s">
        <v>391</v>
      </c>
      <c r="K5" s="59" t="s">
        <v>392</v>
      </c>
    </row>
    <row r="6" spans="1:11" s="10" customFormat="1" ht="11.25" x14ac:dyDescent="0.15">
      <c r="A6" s="60">
        <v>1</v>
      </c>
      <c r="B6" s="60">
        <v>2</v>
      </c>
      <c r="C6" s="61">
        <v>3</v>
      </c>
      <c r="D6" s="61">
        <v>4</v>
      </c>
      <c r="E6" s="61">
        <v>5</v>
      </c>
      <c r="F6" s="61">
        <v>6</v>
      </c>
      <c r="G6" s="62" t="s">
        <v>387</v>
      </c>
      <c r="H6" s="61" t="s">
        <v>388</v>
      </c>
      <c r="I6" s="62" t="s">
        <v>390</v>
      </c>
      <c r="J6" s="61">
        <v>10</v>
      </c>
      <c r="K6" s="61">
        <v>11</v>
      </c>
    </row>
    <row r="7" spans="1:11" s="16" customFormat="1" ht="15" customHeight="1" x14ac:dyDescent="0.2">
      <c r="A7" s="117" t="s">
        <v>623</v>
      </c>
      <c r="B7" s="118"/>
      <c r="C7" s="118"/>
      <c r="D7" s="118"/>
      <c r="E7" s="118"/>
      <c r="F7" s="118"/>
      <c r="G7" s="118"/>
      <c r="H7" s="118"/>
      <c r="I7" s="118"/>
      <c r="J7" s="118"/>
      <c r="K7" s="119"/>
    </row>
    <row r="8" spans="1:11" s="16" customFormat="1" ht="26.25" customHeight="1" x14ac:dyDescent="0.2">
      <c r="A8" s="41" t="s">
        <v>9</v>
      </c>
      <c r="B8" s="42" t="s">
        <v>400</v>
      </c>
      <c r="C8" s="43">
        <v>1500</v>
      </c>
      <c r="D8" s="41" t="s">
        <v>1</v>
      </c>
      <c r="E8" s="44"/>
      <c r="F8" s="45"/>
      <c r="G8" s="46">
        <f t="shared" ref="G8:G10" si="0">C8*F8</f>
        <v>0</v>
      </c>
      <c r="H8" s="46">
        <f t="shared" ref="H8:H10" si="1">G8*0.095</f>
        <v>0</v>
      </c>
      <c r="I8" s="46">
        <f t="shared" ref="I8:I10" si="2">G8+H8</f>
        <v>0</v>
      </c>
      <c r="J8" s="47"/>
      <c r="K8" s="47"/>
    </row>
    <row r="9" spans="1:11" s="16" customFormat="1" ht="26.25" customHeight="1" x14ac:dyDescent="0.2">
      <c r="A9" s="41" t="s">
        <v>10</v>
      </c>
      <c r="B9" s="42" t="s">
        <v>401</v>
      </c>
      <c r="C9" s="43">
        <v>1300</v>
      </c>
      <c r="D9" s="41" t="s">
        <v>1</v>
      </c>
      <c r="E9" s="44"/>
      <c r="F9" s="45"/>
      <c r="G9" s="46">
        <f t="shared" si="0"/>
        <v>0</v>
      </c>
      <c r="H9" s="46">
        <f t="shared" si="1"/>
        <v>0</v>
      </c>
      <c r="I9" s="46">
        <f t="shared" si="2"/>
        <v>0</v>
      </c>
      <c r="J9" s="47"/>
      <c r="K9" s="47"/>
    </row>
    <row r="10" spans="1:11" s="16" customFormat="1" ht="26.25" customHeight="1" x14ac:dyDescent="0.2">
      <c r="A10" s="41" t="s">
        <v>11</v>
      </c>
      <c r="B10" s="42" t="s">
        <v>402</v>
      </c>
      <c r="C10" s="43">
        <v>4000</v>
      </c>
      <c r="D10" s="41" t="s">
        <v>1</v>
      </c>
      <c r="E10" s="44"/>
      <c r="F10" s="45"/>
      <c r="G10" s="46">
        <f t="shared" si="0"/>
        <v>0</v>
      </c>
      <c r="H10" s="46">
        <f t="shared" si="1"/>
        <v>0</v>
      </c>
      <c r="I10" s="46">
        <f t="shared" si="2"/>
        <v>0</v>
      </c>
      <c r="J10" s="47"/>
      <c r="K10" s="47"/>
    </row>
    <row r="11" spans="1:11" s="16" customFormat="1" ht="26.25" customHeight="1" x14ac:dyDescent="0.2">
      <c r="A11" s="41" t="s">
        <v>12</v>
      </c>
      <c r="B11" s="42" t="s">
        <v>403</v>
      </c>
      <c r="C11" s="43">
        <v>3200</v>
      </c>
      <c r="D11" s="41" t="s">
        <v>1</v>
      </c>
      <c r="E11" s="44"/>
      <c r="F11" s="45"/>
      <c r="G11" s="46">
        <f t="shared" ref="G11:G15" si="3">C11*F11</f>
        <v>0</v>
      </c>
      <c r="H11" s="46">
        <f t="shared" ref="H11:H15" si="4">G11*0.095</f>
        <v>0</v>
      </c>
      <c r="I11" s="46">
        <f t="shared" ref="I11:I15" si="5">G11+H11</f>
        <v>0</v>
      </c>
      <c r="J11" s="47"/>
      <c r="K11" s="47"/>
    </row>
    <row r="12" spans="1:11" s="16" customFormat="1" ht="26.25" customHeight="1" x14ac:dyDescent="0.2">
      <c r="A12" s="41" t="s">
        <v>13</v>
      </c>
      <c r="B12" s="42" t="s">
        <v>404</v>
      </c>
      <c r="C12" s="43">
        <v>600</v>
      </c>
      <c r="D12" s="41" t="s">
        <v>1</v>
      </c>
      <c r="E12" s="44"/>
      <c r="F12" s="45"/>
      <c r="G12" s="46">
        <f t="shared" si="3"/>
        <v>0</v>
      </c>
      <c r="H12" s="46">
        <f t="shared" si="4"/>
        <v>0</v>
      </c>
      <c r="I12" s="46">
        <f t="shared" si="5"/>
        <v>0</v>
      </c>
      <c r="J12" s="47"/>
      <c r="K12" s="47"/>
    </row>
    <row r="13" spans="1:11" s="16" customFormat="1" ht="26.25" customHeight="1" x14ac:dyDescent="0.2">
      <c r="A13" s="41" t="s">
        <v>2</v>
      </c>
      <c r="B13" s="42" t="s">
        <v>405</v>
      </c>
      <c r="C13" s="43">
        <v>500</v>
      </c>
      <c r="D13" s="41" t="s">
        <v>1</v>
      </c>
      <c r="E13" s="44"/>
      <c r="F13" s="45"/>
      <c r="G13" s="46">
        <f t="shared" si="3"/>
        <v>0</v>
      </c>
      <c r="H13" s="46">
        <f t="shared" si="4"/>
        <v>0</v>
      </c>
      <c r="I13" s="46">
        <f t="shared" si="5"/>
        <v>0</v>
      </c>
      <c r="J13" s="47"/>
      <c r="K13" s="47"/>
    </row>
    <row r="14" spans="1:11" s="16" customFormat="1" ht="26.25" customHeight="1" x14ac:dyDescent="0.2">
      <c r="A14" s="41" t="s">
        <v>3</v>
      </c>
      <c r="B14" s="42" t="s">
        <v>406</v>
      </c>
      <c r="C14" s="43">
        <v>300</v>
      </c>
      <c r="D14" s="41" t="s">
        <v>1</v>
      </c>
      <c r="E14" s="44"/>
      <c r="F14" s="45"/>
      <c r="G14" s="46">
        <f t="shared" si="3"/>
        <v>0</v>
      </c>
      <c r="H14" s="46">
        <f t="shared" si="4"/>
        <v>0</v>
      </c>
      <c r="I14" s="46">
        <f t="shared" si="5"/>
        <v>0</v>
      </c>
      <c r="J14" s="47"/>
      <c r="K14" s="47"/>
    </row>
    <row r="15" spans="1:11" s="16" customFormat="1" ht="26.25" customHeight="1" x14ac:dyDescent="0.2">
      <c r="A15" s="41" t="s">
        <v>4</v>
      </c>
      <c r="B15" s="42" t="s">
        <v>416</v>
      </c>
      <c r="C15" s="43">
        <v>200</v>
      </c>
      <c r="D15" s="41" t="s">
        <v>1</v>
      </c>
      <c r="E15" s="44"/>
      <c r="F15" s="45"/>
      <c r="G15" s="46">
        <f t="shared" si="3"/>
        <v>0</v>
      </c>
      <c r="H15" s="46">
        <f t="shared" si="4"/>
        <v>0</v>
      </c>
      <c r="I15" s="46">
        <f t="shared" si="5"/>
        <v>0</v>
      </c>
      <c r="J15" s="47"/>
      <c r="K15" s="47"/>
    </row>
    <row r="16" spans="1:11" s="16" customFormat="1" ht="15" customHeight="1" x14ac:dyDescent="0.2">
      <c r="A16" s="41" t="s">
        <v>5</v>
      </c>
      <c r="B16" s="42" t="s">
        <v>407</v>
      </c>
      <c r="C16" s="43">
        <v>2000</v>
      </c>
      <c r="D16" s="41" t="s">
        <v>1</v>
      </c>
      <c r="E16" s="44"/>
      <c r="F16" s="45"/>
      <c r="G16" s="46">
        <f t="shared" ref="G16:G25" si="6">C16*F16</f>
        <v>0</v>
      </c>
      <c r="H16" s="46">
        <f t="shared" ref="H16:H25" si="7">G16*0.095</f>
        <v>0</v>
      </c>
      <c r="I16" s="46">
        <f t="shared" ref="I16:I25" si="8">G16+H16</f>
        <v>0</v>
      </c>
      <c r="J16" s="47"/>
      <c r="K16" s="47"/>
    </row>
    <row r="17" spans="1:11" s="16" customFormat="1" ht="23.25" customHeight="1" x14ac:dyDescent="0.2">
      <c r="A17" s="41" t="s">
        <v>6</v>
      </c>
      <c r="B17" s="42" t="s">
        <v>408</v>
      </c>
      <c r="C17" s="43">
        <v>200</v>
      </c>
      <c r="D17" s="41" t="s">
        <v>1</v>
      </c>
      <c r="E17" s="44"/>
      <c r="F17" s="45"/>
      <c r="G17" s="46">
        <f t="shared" si="6"/>
        <v>0</v>
      </c>
      <c r="H17" s="46">
        <f t="shared" si="7"/>
        <v>0</v>
      </c>
      <c r="I17" s="46">
        <f t="shared" si="8"/>
        <v>0</v>
      </c>
      <c r="J17" s="47"/>
      <c r="K17" s="47"/>
    </row>
    <row r="18" spans="1:11" s="16" customFormat="1" ht="25.5" customHeight="1" x14ac:dyDescent="0.2">
      <c r="A18" s="41" t="s">
        <v>14</v>
      </c>
      <c r="B18" s="42" t="s">
        <v>409</v>
      </c>
      <c r="C18" s="43">
        <v>1000</v>
      </c>
      <c r="D18" s="41" t="s">
        <v>1</v>
      </c>
      <c r="E18" s="44"/>
      <c r="F18" s="45"/>
      <c r="G18" s="46">
        <f t="shared" si="6"/>
        <v>0</v>
      </c>
      <c r="H18" s="46">
        <f t="shared" si="7"/>
        <v>0</v>
      </c>
      <c r="I18" s="46">
        <f t="shared" si="8"/>
        <v>0</v>
      </c>
      <c r="J18" s="47"/>
      <c r="K18" s="47"/>
    </row>
    <row r="19" spans="1:11" s="16" customFormat="1" ht="15" customHeight="1" x14ac:dyDescent="0.2">
      <c r="A19" s="41" t="s">
        <v>45</v>
      </c>
      <c r="B19" s="42" t="s">
        <v>410</v>
      </c>
      <c r="C19" s="43">
        <v>1400</v>
      </c>
      <c r="D19" s="41" t="s">
        <v>1</v>
      </c>
      <c r="E19" s="44"/>
      <c r="F19" s="45"/>
      <c r="G19" s="46">
        <f t="shared" si="6"/>
        <v>0</v>
      </c>
      <c r="H19" s="46">
        <f t="shared" si="7"/>
        <v>0</v>
      </c>
      <c r="I19" s="46">
        <f t="shared" si="8"/>
        <v>0</v>
      </c>
      <c r="J19" s="47"/>
      <c r="K19" s="47"/>
    </row>
    <row r="20" spans="1:11" s="16" customFormat="1" ht="15" customHeight="1" x14ac:dyDescent="0.2">
      <c r="A20" s="41" t="s">
        <v>52</v>
      </c>
      <c r="B20" s="42" t="s">
        <v>411</v>
      </c>
      <c r="C20" s="43">
        <v>3000</v>
      </c>
      <c r="D20" s="41" t="s">
        <v>1</v>
      </c>
      <c r="E20" s="44"/>
      <c r="F20" s="45"/>
      <c r="G20" s="46">
        <f t="shared" si="6"/>
        <v>0</v>
      </c>
      <c r="H20" s="46">
        <f t="shared" si="7"/>
        <v>0</v>
      </c>
      <c r="I20" s="46">
        <f t="shared" si="8"/>
        <v>0</v>
      </c>
      <c r="J20" s="47"/>
      <c r="K20" s="47"/>
    </row>
    <row r="21" spans="1:11" s="16" customFormat="1" ht="15" customHeight="1" x14ac:dyDescent="0.2">
      <c r="A21" s="41" t="s">
        <v>53</v>
      </c>
      <c r="B21" s="42" t="s">
        <v>412</v>
      </c>
      <c r="C21" s="43">
        <v>1300</v>
      </c>
      <c r="D21" s="41" t="s">
        <v>1</v>
      </c>
      <c r="E21" s="44"/>
      <c r="F21" s="45"/>
      <c r="G21" s="46">
        <f t="shared" si="6"/>
        <v>0</v>
      </c>
      <c r="H21" s="46">
        <f t="shared" si="7"/>
        <v>0</v>
      </c>
      <c r="I21" s="46">
        <f t="shared" si="8"/>
        <v>0</v>
      </c>
      <c r="J21" s="47"/>
      <c r="K21" s="47"/>
    </row>
    <row r="22" spans="1:11" s="16" customFormat="1" ht="15" customHeight="1" x14ac:dyDescent="0.2">
      <c r="A22" s="41" t="s">
        <v>25</v>
      </c>
      <c r="B22" s="42" t="s">
        <v>413</v>
      </c>
      <c r="C22" s="43">
        <v>3500</v>
      </c>
      <c r="D22" s="41" t="s">
        <v>1</v>
      </c>
      <c r="E22" s="44"/>
      <c r="F22" s="45"/>
      <c r="G22" s="46">
        <f t="shared" si="6"/>
        <v>0</v>
      </c>
      <c r="H22" s="46">
        <f t="shared" si="7"/>
        <v>0</v>
      </c>
      <c r="I22" s="46">
        <f t="shared" si="8"/>
        <v>0</v>
      </c>
      <c r="J22" s="47"/>
      <c r="K22" s="47"/>
    </row>
    <row r="23" spans="1:11" s="16" customFormat="1" ht="24.75" customHeight="1" x14ac:dyDescent="0.2">
      <c r="A23" s="41" t="s">
        <v>26</v>
      </c>
      <c r="B23" s="42" t="s">
        <v>414</v>
      </c>
      <c r="C23" s="43">
        <v>300</v>
      </c>
      <c r="D23" s="41" t="s">
        <v>1</v>
      </c>
      <c r="E23" s="44"/>
      <c r="F23" s="45"/>
      <c r="G23" s="46">
        <f t="shared" si="6"/>
        <v>0</v>
      </c>
      <c r="H23" s="46">
        <f t="shared" si="7"/>
        <v>0</v>
      </c>
      <c r="I23" s="46">
        <f t="shared" si="8"/>
        <v>0</v>
      </c>
      <c r="J23" s="47"/>
      <c r="K23" s="47"/>
    </row>
    <row r="24" spans="1:11" s="16" customFormat="1" ht="15" customHeight="1" x14ac:dyDescent="0.2">
      <c r="A24" s="41" t="s">
        <v>27</v>
      </c>
      <c r="B24" s="42" t="s">
        <v>418</v>
      </c>
      <c r="C24" s="43">
        <v>80</v>
      </c>
      <c r="D24" s="41" t="s">
        <v>1</v>
      </c>
      <c r="E24" s="44"/>
      <c r="F24" s="45"/>
      <c r="G24" s="46">
        <f t="shared" si="6"/>
        <v>0</v>
      </c>
      <c r="H24" s="46">
        <f t="shared" si="7"/>
        <v>0</v>
      </c>
      <c r="I24" s="46">
        <f t="shared" si="8"/>
        <v>0</v>
      </c>
      <c r="J24" s="47"/>
      <c r="K24" s="47"/>
    </row>
    <row r="25" spans="1:11" s="16" customFormat="1" ht="15" customHeight="1" x14ac:dyDescent="0.2">
      <c r="A25" s="41" t="s">
        <v>28</v>
      </c>
      <c r="B25" s="42" t="s">
        <v>415</v>
      </c>
      <c r="C25" s="43">
        <v>200</v>
      </c>
      <c r="D25" s="41" t="s">
        <v>1</v>
      </c>
      <c r="E25" s="44"/>
      <c r="F25" s="45"/>
      <c r="G25" s="46">
        <f t="shared" si="6"/>
        <v>0</v>
      </c>
      <c r="H25" s="46">
        <f t="shared" si="7"/>
        <v>0</v>
      </c>
      <c r="I25" s="46">
        <f t="shared" si="8"/>
        <v>0</v>
      </c>
      <c r="J25" s="47"/>
      <c r="K25" s="47"/>
    </row>
    <row r="26" spans="1:11" s="16" customFormat="1" ht="15" customHeight="1" x14ac:dyDescent="0.2">
      <c r="A26" s="42"/>
      <c r="B26" s="48" t="s">
        <v>621</v>
      </c>
      <c r="C26" s="49" t="s">
        <v>60</v>
      </c>
      <c r="D26" s="49" t="s">
        <v>60</v>
      </c>
      <c r="E26" s="49" t="s">
        <v>60</v>
      </c>
      <c r="F26" s="50" t="s">
        <v>60</v>
      </c>
      <c r="G26" s="51">
        <f>SUM(G8:G25)</f>
        <v>0</v>
      </c>
      <c r="H26" s="51">
        <f>SUM(H8:H25)</f>
        <v>0</v>
      </c>
      <c r="I26" s="51">
        <f>SUM(I8:I25)</f>
        <v>0</v>
      </c>
      <c r="J26" s="52">
        <f>SUM(J8:J25)</f>
        <v>0</v>
      </c>
      <c r="K26" s="52">
        <f>SUM(K8:K25)</f>
        <v>0</v>
      </c>
    </row>
    <row r="27" spans="1:11" s="16" customFormat="1" ht="15" customHeight="1" x14ac:dyDescent="0.2">
      <c r="A27" s="117" t="s">
        <v>630</v>
      </c>
      <c r="B27" s="118"/>
      <c r="C27" s="118"/>
      <c r="D27" s="118"/>
      <c r="E27" s="118"/>
      <c r="F27" s="118"/>
      <c r="G27" s="118"/>
      <c r="H27" s="118"/>
      <c r="I27" s="118"/>
      <c r="J27" s="118"/>
      <c r="K27" s="119"/>
    </row>
    <row r="28" spans="1:11" s="16" customFormat="1" ht="40.5" x14ac:dyDescent="0.2">
      <c r="A28" s="41">
        <v>1</v>
      </c>
      <c r="B28" s="42" t="s">
        <v>303</v>
      </c>
      <c r="C28" s="43">
        <v>450</v>
      </c>
      <c r="D28" s="41" t="s">
        <v>1</v>
      </c>
      <c r="E28" s="44"/>
      <c r="F28" s="45"/>
      <c r="G28" s="46">
        <f t="shared" ref="G28:G39" si="9">C28*F28</f>
        <v>0</v>
      </c>
      <c r="H28" s="46">
        <f t="shared" ref="H28:H39" si="10">G28*0.095</f>
        <v>0</v>
      </c>
      <c r="I28" s="46">
        <f t="shared" ref="I28:I39" si="11">G28+H28</f>
        <v>0</v>
      </c>
      <c r="J28" s="47"/>
      <c r="K28" s="47"/>
    </row>
    <row r="29" spans="1:11" s="16" customFormat="1" ht="40.5" x14ac:dyDescent="0.2">
      <c r="A29" s="41">
        <v>2</v>
      </c>
      <c r="B29" s="42" t="s">
        <v>304</v>
      </c>
      <c r="C29" s="43">
        <v>550</v>
      </c>
      <c r="D29" s="41" t="s">
        <v>1</v>
      </c>
      <c r="E29" s="44"/>
      <c r="F29" s="45"/>
      <c r="G29" s="46">
        <f t="shared" si="9"/>
        <v>0</v>
      </c>
      <c r="H29" s="46">
        <f t="shared" si="10"/>
        <v>0</v>
      </c>
      <c r="I29" s="46">
        <f t="shared" si="11"/>
        <v>0</v>
      </c>
      <c r="J29" s="47"/>
      <c r="K29" s="47"/>
    </row>
    <row r="30" spans="1:11" s="16" customFormat="1" ht="54" customHeight="1" x14ac:dyDescent="0.2">
      <c r="A30" s="41">
        <v>3</v>
      </c>
      <c r="B30" s="42" t="s">
        <v>305</v>
      </c>
      <c r="C30" s="43">
        <v>250</v>
      </c>
      <c r="D30" s="41" t="s">
        <v>1</v>
      </c>
      <c r="E30" s="44"/>
      <c r="F30" s="45"/>
      <c r="G30" s="46">
        <f t="shared" si="9"/>
        <v>0</v>
      </c>
      <c r="H30" s="46">
        <f t="shared" si="10"/>
        <v>0</v>
      </c>
      <c r="I30" s="46">
        <f t="shared" si="11"/>
        <v>0</v>
      </c>
      <c r="J30" s="47"/>
      <c r="K30" s="47"/>
    </row>
    <row r="31" spans="1:11" s="16" customFormat="1" ht="39.75" customHeight="1" x14ac:dyDescent="0.2">
      <c r="A31" s="41">
        <v>4</v>
      </c>
      <c r="B31" s="42" t="s">
        <v>306</v>
      </c>
      <c r="C31" s="43">
        <v>350</v>
      </c>
      <c r="D31" s="41" t="s">
        <v>1</v>
      </c>
      <c r="E31" s="44"/>
      <c r="F31" s="45"/>
      <c r="G31" s="46">
        <f t="shared" si="9"/>
        <v>0</v>
      </c>
      <c r="H31" s="46">
        <f t="shared" si="10"/>
        <v>0</v>
      </c>
      <c r="I31" s="46">
        <f t="shared" si="11"/>
        <v>0</v>
      </c>
      <c r="J31" s="47"/>
      <c r="K31" s="47"/>
    </row>
    <row r="32" spans="1:11" s="16" customFormat="1" ht="39.75" customHeight="1" x14ac:dyDescent="0.2">
      <c r="A32" s="41">
        <v>5</v>
      </c>
      <c r="B32" s="42" t="s">
        <v>307</v>
      </c>
      <c r="C32" s="43">
        <v>250</v>
      </c>
      <c r="D32" s="41" t="s">
        <v>1</v>
      </c>
      <c r="E32" s="44"/>
      <c r="F32" s="45"/>
      <c r="G32" s="46">
        <f t="shared" si="9"/>
        <v>0</v>
      </c>
      <c r="H32" s="46">
        <f t="shared" si="10"/>
        <v>0</v>
      </c>
      <c r="I32" s="46">
        <f t="shared" si="11"/>
        <v>0</v>
      </c>
      <c r="J32" s="47"/>
      <c r="K32" s="47"/>
    </row>
    <row r="33" spans="1:11" s="16" customFormat="1" ht="39.75" customHeight="1" x14ac:dyDescent="0.2">
      <c r="A33" s="41">
        <v>6</v>
      </c>
      <c r="B33" s="42" t="s">
        <v>308</v>
      </c>
      <c r="C33" s="43">
        <v>200</v>
      </c>
      <c r="D33" s="41" t="s">
        <v>1</v>
      </c>
      <c r="E33" s="44"/>
      <c r="F33" s="45"/>
      <c r="G33" s="46">
        <f t="shared" si="9"/>
        <v>0</v>
      </c>
      <c r="H33" s="46">
        <f t="shared" si="10"/>
        <v>0</v>
      </c>
      <c r="I33" s="46">
        <f t="shared" si="11"/>
        <v>0</v>
      </c>
      <c r="J33" s="47"/>
      <c r="K33" s="47"/>
    </row>
    <row r="34" spans="1:11" s="16" customFormat="1" ht="39.75" customHeight="1" x14ac:dyDescent="0.2">
      <c r="A34" s="41">
        <v>7</v>
      </c>
      <c r="B34" s="42" t="s">
        <v>309</v>
      </c>
      <c r="C34" s="43">
        <v>70</v>
      </c>
      <c r="D34" s="41" t="s">
        <v>1</v>
      </c>
      <c r="E34" s="44"/>
      <c r="F34" s="45"/>
      <c r="G34" s="46">
        <f t="shared" si="9"/>
        <v>0</v>
      </c>
      <c r="H34" s="46">
        <f t="shared" si="10"/>
        <v>0</v>
      </c>
      <c r="I34" s="46">
        <f t="shared" si="11"/>
        <v>0</v>
      </c>
      <c r="J34" s="47"/>
      <c r="K34" s="47"/>
    </row>
    <row r="35" spans="1:11" s="16" customFormat="1" ht="24.75" customHeight="1" x14ac:dyDescent="0.2">
      <c r="A35" s="41">
        <v>8</v>
      </c>
      <c r="B35" s="42" t="s">
        <v>419</v>
      </c>
      <c r="C35" s="43">
        <v>420</v>
      </c>
      <c r="D35" s="41" t="s">
        <v>1</v>
      </c>
      <c r="E35" s="44"/>
      <c r="F35" s="45"/>
      <c r="G35" s="46">
        <f t="shared" si="9"/>
        <v>0</v>
      </c>
      <c r="H35" s="46">
        <f t="shared" si="10"/>
        <v>0</v>
      </c>
      <c r="I35" s="46">
        <f t="shared" si="11"/>
        <v>0</v>
      </c>
      <c r="J35" s="47"/>
      <c r="K35" s="47"/>
    </row>
    <row r="36" spans="1:11" s="16" customFormat="1" ht="24.75" customHeight="1" x14ac:dyDescent="0.2">
      <c r="A36" s="41">
        <v>9</v>
      </c>
      <c r="B36" s="42" t="s">
        <v>310</v>
      </c>
      <c r="C36" s="43">
        <v>750</v>
      </c>
      <c r="D36" s="41" t="s">
        <v>1</v>
      </c>
      <c r="E36" s="44"/>
      <c r="F36" s="45"/>
      <c r="G36" s="46">
        <f t="shared" si="9"/>
        <v>0</v>
      </c>
      <c r="H36" s="46">
        <f t="shared" si="10"/>
        <v>0</v>
      </c>
      <c r="I36" s="46">
        <f t="shared" si="11"/>
        <v>0</v>
      </c>
      <c r="J36" s="47"/>
      <c r="K36" s="47"/>
    </row>
    <row r="37" spans="1:11" s="16" customFormat="1" ht="15" customHeight="1" x14ac:dyDescent="0.2">
      <c r="A37" s="41">
        <v>10</v>
      </c>
      <c r="B37" s="42" t="s">
        <v>311</v>
      </c>
      <c r="C37" s="43">
        <v>200</v>
      </c>
      <c r="D37" s="41" t="s">
        <v>1</v>
      </c>
      <c r="E37" s="44"/>
      <c r="F37" s="45"/>
      <c r="G37" s="46">
        <f t="shared" si="9"/>
        <v>0</v>
      </c>
      <c r="H37" s="46">
        <f t="shared" si="10"/>
        <v>0</v>
      </c>
      <c r="I37" s="46">
        <f t="shared" si="11"/>
        <v>0</v>
      </c>
      <c r="J37" s="47"/>
      <c r="K37" s="47"/>
    </row>
    <row r="38" spans="1:11" s="16" customFormat="1" ht="26.25" customHeight="1" x14ac:dyDescent="0.2">
      <c r="A38" s="41">
        <v>11</v>
      </c>
      <c r="B38" s="42" t="s">
        <v>119</v>
      </c>
      <c r="C38" s="43">
        <v>200</v>
      </c>
      <c r="D38" s="41" t="s">
        <v>1</v>
      </c>
      <c r="E38" s="44"/>
      <c r="F38" s="45"/>
      <c r="G38" s="46">
        <f t="shared" si="9"/>
        <v>0</v>
      </c>
      <c r="H38" s="46">
        <f t="shared" si="10"/>
        <v>0</v>
      </c>
      <c r="I38" s="46">
        <f t="shared" si="11"/>
        <v>0</v>
      </c>
      <c r="J38" s="47"/>
      <c r="K38" s="47"/>
    </row>
    <row r="39" spans="1:11" s="16" customFormat="1" ht="26.25" customHeight="1" x14ac:dyDescent="0.2">
      <c r="A39" s="41">
        <v>12</v>
      </c>
      <c r="B39" s="42" t="s">
        <v>118</v>
      </c>
      <c r="C39" s="43">
        <v>1000</v>
      </c>
      <c r="D39" s="41" t="s">
        <v>1</v>
      </c>
      <c r="E39" s="44"/>
      <c r="F39" s="45"/>
      <c r="G39" s="46">
        <f t="shared" si="9"/>
        <v>0</v>
      </c>
      <c r="H39" s="46">
        <f t="shared" si="10"/>
        <v>0</v>
      </c>
      <c r="I39" s="46">
        <f t="shared" si="11"/>
        <v>0</v>
      </c>
      <c r="J39" s="47"/>
      <c r="K39" s="47"/>
    </row>
    <row r="40" spans="1:11" s="16" customFormat="1" ht="40.5" x14ac:dyDescent="0.2">
      <c r="A40" s="41">
        <v>13</v>
      </c>
      <c r="B40" s="42" t="s">
        <v>420</v>
      </c>
      <c r="C40" s="43">
        <v>600</v>
      </c>
      <c r="D40" s="41" t="s">
        <v>1</v>
      </c>
      <c r="E40" s="44"/>
      <c r="F40" s="45"/>
      <c r="G40" s="46">
        <f t="shared" ref="G40" si="12">C40*F40</f>
        <v>0</v>
      </c>
      <c r="H40" s="46">
        <f t="shared" ref="H40" si="13">G40*0.095</f>
        <v>0</v>
      </c>
      <c r="I40" s="46">
        <f t="shared" ref="I40" si="14">G40+H40</f>
        <v>0</v>
      </c>
      <c r="J40" s="47"/>
      <c r="K40" s="47"/>
    </row>
    <row r="41" spans="1:11" s="16" customFormat="1" ht="15" customHeight="1" x14ac:dyDescent="0.2">
      <c r="A41" s="42"/>
      <c r="B41" s="48" t="s">
        <v>622</v>
      </c>
      <c r="C41" s="49" t="s">
        <v>60</v>
      </c>
      <c r="D41" s="49" t="s">
        <v>60</v>
      </c>
      <c r="E41" s="49" t="s">
        <v>60</v>
      </c>
      <c r="F41" s="50" t="s">
        <v>60</v>
      </c>
      <c r="G41" s="51">
        <f>SUM(G28:G40)</f>
        <v>0</v>
      </c>
      <c r="H41" s="51">
        <f>SUM(H28:H40)</f>
        <v>0</v>
      </c>
      <c r="I41" s="51">
        <f>SUM(I28:I40)</f>
        <v>0</v>
      </c>
      <c r="J41" s="52">
        <f>SUM(J28:J40)</f>
        <v>0</v>
      </c>
      <c r="K41" s="52">
        <f>SUM(K28:K40)</f>
        <v>0</v>
      </c>
    </row>
    <row r="42" spans="1:11" s="16" customFormat="1" ht="15" customHeight="1" x14ac:dyDescent="0.2">
      <c r="A42" s="117" t="s">
        <v>624</v>
      </c>
      <c r="B42" s="118"/>
      <c r="C42" s="118"/>
      <c r="D42" s="118"/>
      <c r="E42" s="118"/>
      <c r="F42" s="118"/>
      <c r="G42" s="118"/>
      <c r="H42" s="118"/>
      <c r="I42" s="118"/>
      <c r="J42" s="118"/>
      <c r="K42" s="119"/>
    </row>
    <row r="43" spans="1:11" s="16" customFormat="1" ht="15" customHeight="1" x14ac:dyDescent="0.2">
      <c r="A43" s="41">
        <v>1</v>
      </c>
      <c r="B43" s="42" t="s">
        <v>820</v>
      </c>
      <c r="C43" s="43">
        <v>200</v>
      </c>
      <c r="D43" s="41" t="s">
        <v>1</v>
      </c>
      <c r="E43" s="63"/>
      <c r="F43" s="45"/>
      <c r="G43" s="46">
        <f t="shared" ref="G43" si="15">C43*F43</f>
        <v>0</v>
      </c>
      <c r="H43" s="46">
        <f t="shared" ref="H43" si="16">G43*0.095</f>
        <v>0</v>
      </c>
      <c r="I43" s="46">
        <f t="shared" ref="I43" si="17">G43+H43</f>
        <v>0</v>
      </c>
      <c r="J43" s="47"/>
      <c r="K43" s="54" t="s">
        <v>60</v>
      </c>
    </row>
    <row r="44" spans="1:11" s="16" customFormat="1" ht="15" customHeight="1" x14ac:dyDescent="0.2">
      <c r="A44" s="41">
        <v>2</v>
      </c>
      <c r="B44" s="42" t="s">
        <v>312</v>
      </c>
      <c r="C44" s="43">
        <v>60</v>
      </c>
      <c r="D44" s="41" t="s">
        <v>1</v>
      </c>
      <c r="E44" s="63"/>
      <c r="F44" s="45"/>
      <c r="G44" s="46">
        <f t="shared" ref="G44:G56" si="18">C44*F44</f>
        <v>0</v>
      </c>
      <c r="H44" s="46">
        <f t="shared" ref="H44:H56" si="19">G44*0.095</f>
        <v>0</v>
      </c>
      <c r="I44" s="46">
        <f t="shared" ref="I44:I56" si="20">G44+H44</f>
        <v>0</v>
      </c>
      <c r="J44" s="47"/>
      <c r="K44" s="54" t="s">
        <v>60</v>
      </c>
    </row>
    <row r="45" spans="1:11" s="16" customFormat="1" ht="15" customHeight="1" x14ac:dyDescent="0.2">
      <c r="A45" s="41">
        <v>3</v>
      </c>
      <c r="B45" s="42" t="s">
        <v>637</v>
      </c>
      <c r="C45" s="43">
        <v>100</v>
      </c>
      <c r="D45" s="41" t="s">
        <v>1</v>
      </c>
      <c r="E45" s="63"/>
      <c r="F45" s="45"/>
      <c r="G45" s="46">
        <f t="shared" si="18"/>
        <v>0</v>
      </c>
      <c r="H45" s="46">
        <f t="shared" si="19"/>
        <v>0</v>
      </c>
      <c r="I45" s="46">
        <f t="shared" si="20"/>
        <v>0</v>
      </c>
      <c r="J45" s="47"/>
      <c r="K45" s="54" t="s">
        <v>60</v>
      </c>
    </row>
    <row r="46" spans="1:11" s="16" customFormat="1" ht="15" customHeight="1" x14ac:dyDescent="0.2">
      <c r="A46" s="41">
        <v>4</v>
      </c>
      <c r="B46" s="42" t="s">
        <v>638</v>
      </c>
      <c r="C46" s="43">
        <v>50</v>
      </c>
      <c r="D46" s="41" t="s">
        <v>1</v>
      </c>
      <c r="E46" s="63"/>
      <c r="F46" s="45"/>
      <c r="G46" s="46">
        <f t="shared" si="18"/>
        <v>0</v>
      </c>
      <c r="H46" s="46">
        <f t="shared" si="19"/>
        <v>0</v>
      </c>
      <c r="I46" s="46">
        <f t="shared" si="20"/>
        <v>0</v>
      </c>
      <c r="J46" s="47"/>
      <c r="K46" s="54" t="s">
        <v>60</v>
      </c>
    </row>
    <row r="47" spans="1:11" s="16" customFormat="1" ht="15" customHeight="1" x14ac:dyDescent="0.2">
      <c r="A47" s="41">
        <v>5</v>
      </c>
      <c r="B47" s="42" t="s">
        <v>639</v>
      </c>
      <c r="C47" s="43">
        <v>50</v>
      </c>
      <c r="D47" s="41" t="s">
        <v>1</v>
      </c>
      <c r="E47" s="63"/>
      <c r="F47" s="45"/>
      <c r="G47" s="46">
        <f t="shared" si="18"/>
        <v>0</v>
      </c>
      <c r="H47" s="46">
        <f t="shared" si="19"/>
        <v>0</v>
      </c>
      <c r="I47" s="46">
        <f t="shared" si="20"/>
        <v>0</v>
      </c>
      <c r="J47" s="47"/>
      <c r="K47" s="54" t="s">
        <v>60</v>
      </c>
    </row>
    <row r="48" spans="1:11" s="16" customFormat="1" ht="15" customHeight="1" x14ac:dyDescent="0.2">
      <c r="A48" s="41">
        <v>6</v>
      </c>
      <c r="B48" s="42" t="s">
        <v>641</v>
      </c>
      <c r="C48" s="43">
        <v>50</v>
      </c>
      <c r="D48" s="41" t="s">
        <v>1</v>
      </c>
      <c r="E48" s="63"/>
      <c r="F48" s="45"/>
      <c r="G48" s="46">
        <f t="shared" si="18"/>
        <v>0</v>
      </c>
      <c r="H48" s="46">
        <f t="shared" si="19"/>
        <v>0</v>
      </c>
      <c r="I48" s="46">
        <f t="shared" si="20"/>
        <v>0</v>
      </c>
      <c r="J48" s="47"/>
      <c r="K48" s="54" t="s">
        <v>60</v>
      </c>
    </row>
    <row r="49" spans="1:11" s="16" customFormat="1" ht="27" customHeight="1" x14ac:dyDescent="0.2">
      <c r="A49" s="41">
        <v>7</v>
      </c>
      <c r="B49" s="42" t="s">
        <v>640</v>
      </c>
      <c r="C49" s="43">
        <v>300</v>
      </c>
      <c r="D49" s="41" t="s">
        <v>1</v>
      </c>
      <c r="E49" s="63"/>
      <c r="F49" s="45"/>
      <c r="G49" s="46">
        <f t="shared" si="18"/>
        <v>0</v>
      </c>
      <c r="H49" s="46">
        <f t="shared" si="19"/>
        <v>0</v>
      </c>
      <c r="I49" s="46">
        <f t="shared" si="20"/>
        <v>0</v>
      </c>
      <c r="J49" s="47"/>
      <c r="K49" s="54" t="s">
        <v>60</v>
      </c>
    </row>
    <row r="50" spans="1:11" s="16" customFormat="1" ht="27" customHeight="1" x14ac:dyDescent="0.2">
      <c r="A50" s="41">
        <v>8</v>
      </c>
      <c r="B50" s="42" t="s">
        <v>422</v>
      </c>
      <c r="C50" s="43">
        <v>250</v>
      </c>
      <c r="D50" s="41" t="s">
        <v>1</v>
      </c>
      <c r="E50" s="63"/>
      <c r="F50" s="45"/>
      <c r="G50" s="46">
        <f t="shared" si="18"/>
        <v>0</v>
      </c>
      <c r="H50" s="46">
        <f t="shared" si="19"/>
        <v>0</v>
      </c>
      <c r="I50" s="46">
        <f t="shared" si="20"/>
        <v>0</v>
      </c>
      <c r="J50" s="47"/>
      <c r="K50" s="54" t="s">
        <v>60</v>
      </c>
    </row>
    <row r="51" spans="1:11" s="16" customFormat="1" ht="27" customHeight="1" x14ac:dyDescent="0.2">
      <c r="A51" s="41">
        <v>9</v>
      </c>
      <c r="B51" s="42" t="s">
        <v>421</v>
      </c>
      <c r="C51" s="43">
        <v>100</v>
      </c>
      <c r="D51" s="41" t="s">
        <v>1</v>
      </c>
      <c r="E51" s="63"/>
      <c r="F51" s="45"/>
      <c r="G51" s="46">
        <f t="shared" si="18"/>
        <v>0</v>
      </c>
      <c r="H51" s="46">
        <f t="shared" si="19"/>
        <v>0</v>
      </c>
      <c r="I51" s="46">
        <f t="shared" si="20"/>
        <v>0</v>
      </c>
      <c r="J51" s="47"/>
      <c r="K51" s="54" t="s">
        <v>60</v>
      </c>
    </row>
    <row r="52" spans="1:11" s="16" customFormat="1" ht="27" customHeight="1" x14ac:dyDescent="0.2">
      <c r="A52" s="41">
        <v>10</v>
      </c>
      <c r="B52" s="42" t="s">
        <v>662</v>
      </c>
      <c r="C52" s="43">
        <v>200</v>
      </c>
      <c r="D52" s="41" t="s">
        <v>1</v>
      </c>
      <c r="E52" s="63"/>
      <c r="F52" s="45"/>
      <c r="G52" s="46">
        <f t="shared" ref="G52" si="21">C52*F52</f>
        <v>0</v>
      </c>
      <c r="H52" s="46">
        <f t="shared" ref="H52" si="22">G52*0.095</f>
        <v>0</v>
      </c>
      <c r="I52" s="46">
        <f t="shared" ref="I52" si="23">G52+H52</f>
        <v>0</v>
      </c>
      <c r="J52" s="47"/>
      <c r="K52" s="54" t="s">
        <v>60</v>
      </c>
    </row>
    <row r="53" spans="1:11" s="16" customFormat="1" ht="15" customHeight="1" x14ac:dyDescent="0.2">
      <c r="A53" s="41">
        <v>11</v>
      </c>
      <c r="B53" s="42" t="s">
        <v>821</v>
      </c>
      <c r="C53" s="43">
        <v>200</v>
      </c>
      <c r="D53" s="41" t="s">
        <v>1</v>
      </c>
      <c r="E53" s="63"/>
      <c r="F53" s="45"/>
      <c r="G53" s="46">
        <f t="shared" si="18"/>
        <v>0</v>
      </c>
      <c r="H53" s="46">
        <f t="shared" si="19"/>
        <v>0</v>
      </c>
      <c r="I53" s="46">
        <f t="shared" si="20"/>
        <v>0</v>
      </c>
      <c r="J53" s="47"/>
      <c r="K53" s="54" t="s">
        <v>60</v>
      </c>
    </row>
    <row r="54" spans="1:11" s="16" customFormat="1" ht="15" customHeight="1" x14ac:dyDescent="0.2">
      <c r="A54" s="41">
        <v>12</v>
      </c>
      <c r="B54" s="42" t="s">
        <v>822</v>
      </c>
      <c r="C54" s="43">
        <v>400</v>
      </c>
      <c r="D54" s="41" t="s">
        <v>1</v>
      </c>
      <c r="E54" s="63"/>
      <c r="F54" s="45"/>
      <c r="G54" s="46">
        <f t="shared" si="18"/>
        <v>0</v>
      </c>
      <c r="H54" s="46">
        <f t="shared" si="19"/>
        <v>0</v>
      </c>
      <c r="I54" s="46">
        <f t="shared" si="20"/>
        <v>0</v>
      </c>
      <c r="J54" s="47"/>
      <c r="K54" s="54" t="s">
        <v>60</v>
      </c>
    </row>
    <row r="55" spans="1:11" s="16" customFormat="1" ht="25.5" customHeight="1" x14ac:dyDescent="0.2">
      <c r="A55" s="41">
        <v>13</v>
      </c>
      <c r="B55" s="42" t="s">
        <v>823</v>
      </c>
      <c r="C55" s="43">
        <v>100</v>
      </c>
      <c r="D55" s="41" t="s">
        <v>1</v>
      </c>
      <c r="E55" s="63"/>
      <c r="F55" s="45"/>
      <c r="G55" s="46">
        <f t="shared" si="18"/>
        <v>0</v>
      </c>
      <c r="H55" s="46">
        <f t="shared" si="19"/>
        <v>0</v>
      </c>
      <c r="I55" s="46">
        <f t="shared" si="20"/>
        <v>0</v>
      </c>
      <c r="J55" s="47"/>
      <c r="K55" s="54" t="s">
        <v>60</v>
      </c>
    </row>
    <row r="56" spans="1:11" s="16" customFormat="1" ht="25.5" customHeight="1" x14ac:dyDescent="0.2">
      <c r="A56" s="41">
        <v>14</v>
      </c>
      <c r="B56" s="42" t="s">
        <v>824</v>
      </c>
      <c r="C56" s="43">
        <v>250</v>
      </c>
      <c r="D56" s="41" t="s">
        <v>1</v>
      </c>
      <c r="E56" s="63"/>
      <c r="F56" s="45"/>
      <c r="G56" s="46">
        <f t="shared" si="18"/>
        <v>0</v>
      </c>
      <c r="H56" s="46">
        <f t="shared" si="19"/>
        <v>0</v>
      </c>
      <c r="I56" s="46">
        <f t="shared" si="20"/>
        <v>0</v>
      </c>
      <c r="J56" s="47"/>
      <c r="K56" s="54" t="s">
        <v>60</v>
      </c>
    </row>
    <row r="57" spans="1:11" s="16" customFormat="1" ht="15" customHeight="1" x14ac:dyDescent="0.2">
      <c r="A57" s="42"/>
      <c r="B57" s="48" t="s">
        <v>625</v>
      </c>
      <c r="C57" s="49" t="s">
        <v>60</v>
      </c>
      <c r="D57" s="49" t="s">
        <v>60</v>
      </c>
      <c r="E57" s="49" t="s">
        <v>60</v>
      </c>
      <c r="F57" s="50" t="s">
        <v>60</v>
      </c>
      <c r="G57" s="51">
        <f>SUM(G43:G56)</f>
        <v>0</v>
      </c>
      <c r="H57" s="51">
        <f>SUM(H43:H56)</f>
        <v>0</v>
      </c>
      <c r="I57" s="51">
        <f>SUM(I43:I56)</f>
        <v>0</v>
      </c>
      <c r="J57" s="52">
        <f>SUM(J43:J56)</f>
        <v>0</v>
      </c>
      <c r="K57" s="52">
        <f>SUM(K43:K56)</f>
        <v>0</v>
      </c>
    </row>
    <row r="58" spans="1:11" s="16" customFormat="1" ht="15" customHeight="1" x14ac:dyDescent="0.2">
      <c r="A58" s="117" t="s">
        <v>626</v>
      </c>
      <c r="B58" s="118"/>
      <c r="C58" s="118"/>
      <c r="D58" s="118"/>
      <c r="E58" s="118"/>
      <c r="F58" s="118"/>
      <c r="G58" s="118"/>
      <c r="H58" s="118"/>
      <c r="I58" s="118"/>
      <c r="J58" s="118"/>
      <c r="K58" s="119"/>
    </row>
    <row r="59" spans="1:11" s="16" customFormat="1" ht="24.75" customHeight="1" x14ac:dyDescent="0.2">
      <c r="A59" s="41">
        <v>1</v>
      </c>
      <c r="B59" s="42" t="s">
        <v>424</v>
      </c>
      <c r="C59" s="43">
        <v>250</v>
      </c>
      <c r="D59" s="41" t="s">
        <v>1</v>
      </c>
      <c r="E59" s="44"/>
      <c r="F59" s="45"/>
      <c r="G59" s="46">
        <f t="shared" ref="G59:G64" si="24">C59*F59</f>
        <v>0</v>
      </c>
      <c r="H59" s="46">
        <f t="shared" ref="H59:H64" si="25">G59*0.095</f>
        <v>0</v>
      </c>
      <c r="I59" s="46">
        <f t="shared" ref="I59:I64" si="26">G59+H59</f>
        <v>0</v>
      </c>
      <c r="J59" s="47"/>
      <c r="K59" s="47"/>
    </row>
    <row r="60" spans="1:11" s="16" customFormat="1" ht="24.75" customHeight="1" x14ac:dyDescent="0.2">
      <c r="A60" s="41">
        <v>2</v>
      </c>
      <c r="B60" s="42" t="s">
        <v>423</v>
      </c>
      <c r="C60" s="43">
        <v>300</v>
      </c>
      <c r="D60" s="41" t="s">
        <v>1</v>
      </c>
      <c r="E60" s="44"/>
      <c r="F60" s="45"/>
      <c r="G60" s="46">
        <f t="shared" si="24"/>
        <v>0</v>
      </c>
      <c r="H60" s="46">
        <f t="shared" si="25"/>
        <v>0</v>
      </c>
      <c r="I60" s="46">
        <f t="shared" si="26"/>
        <v>0</v>
      </c>
      <c r="J60" s="47"/>
      <c r="K60" s="47"/>
    </row>
    <row r="61" spans="1:11" s="16" customFormat="1" ht="15" customHeight="1" x14ac:dyDescent="0.2">
      <c r="A61" s="41">
        <v>3</v>
      </c>
      <c r="B61" s="42" t="s">
        <v>425</v>
      </c>
      <c r="C61" s="43">
        <v>160</v>
      </c>
      <c r="D61" s="41" t="s">
        <v>1</v>
      </c>
      <c r="E61" s="44"/>
      <c r="F61" s="45"/>
      <c r="G61" s="46">
        <f t="shared" si="24"/>
        <v>0</v>
      </c>
      <c r="H61" s="46">
        <f t="shared" si="25"/>
        <v>0</v>
      </c>
      <c r="I61" s="46">
        <f t="shared" si="26"/>
        <v>0</v>
      </c>
      <c r="J61" s="47"/>
      <c r="K61" s="47"/>
    </row>
    <row r="62" spans="1:11" s="16" customFormat="1" ht="15" customHeight="1" x14ac:dyDescent="0.2">
      <c r="A62" s="41">
        <v>4</v>
      </c>
      <c r="B62" s="42" t="s">
        <v>426</v>
      </c>
      <c r="C62" s="43">
        <v>220</v>
      </c>
      <c r="D62" s="41" t="s">
        <v>1</v>
      </c>
      <c r="E62" s="44"/>
      <c r="F62" s="45"/>
      <c r="G62" s="46">
        <f t="shared" si="24"/>
        <v>0</v>
      </c>
      <c r="H62" s="46">
        <f t="shared" si="25"/>
        <v>0</v>
      </c>
      <c r="I62" s="46">
        <f t="shared" si="26"/>
        <v>0</v>
      </c>
      <c r="J62" s="47"/>
      <c r="K62" s="47"/>
    </row>
    <row r="63" spans="1:11" s="16" customFormat="1" ht="15" customHeight="1" x14ac:dyDescent="0.2">
      <c r="A63" s="41">
        <v>5</v>
      </c>
      <c r="B63" s="42" t="s">
        <v>313</v>
      </c>
      <c r="C63" s="43">
        <v>500</v>
      </c>
      <c r="D63" s="41" t="s">
        <v>1</v>
      </c>
      <c r="E63" s="44"/>
      <c r="F63" s="45"/>
      <c r="G63" s="46">
        <f t="shared" si="24"/>
        <v>0</v>
      </c>
      <c r="H63" s="46">
        <f t="shared" si="25"/>
        <v>0</v>
      </c>
      <c r="I63" s="46">
        <f t="shared" si="26"/>
        <v>0</v>
      </c>
      <c r="J63" s="47"/>
      <c r="K63" s="47"/>
    </row>
    <row r="64" spans="1:11" s="16" customFormat="1" ht="15" customHeight="1" x14ac:dyDescent="0.2">
      <c r="A64" s="41">
        <v>6</v>
      </c>
      <c r="B64" s="42" t="s">
        <v>314</v>
      </c>
      <c r="C64" s="43">
        <v>150</v>
      </c>
      <c r="D64" s="41" t="s">
        <v>1</v>
      </c>
      <c r="E64" s="44"/>
      <c r="F64" s="45"/>
      <c r="G64" s="46">
        <f t="shared" si="24"/>
        <v>0</v>
      </c>
      <c r="H64" s="46">
        <f t="shared" si="25"/>
        <v>0</v>
      </c>
      <c r="I64" s="46">
        <f t="shared" si="26"/>
        <v>0</v>
      </c>
      <c r="J64" s="47"/>
      <c r="K64" s="47"/>
    </row>
    <row r="65" spans="1:11" s="16" customFormat="1" ht="15" customHeight="1" x14ac:dyDescent="0.2">
      <c r="A65" s="42"/>
      <c r="B65" s="48" t="s">
        <v>627</v>
      </c>
      <c r="C65" s="49" t="s">
        <v>60</v>
      </c>
      <c r="D65" s="49" t="s">
        <v>60</v>
      </c>
      <c r="E65" s="49" t="s">
        <v>60</v>
      </c>
      <c r="F65" s="50" t="s">
        <v>60</v>
      </c>
      <c r="G65" s="51">
        <f>SUM(G59:G64)</f>
        <v>0</v>
      </c>
      <c r="H65" s="51">
        <f>SUM(H59:H64)</f>
        <v>0</v>
      </c>
      <c r="I65" s="51">
        <f>SUM(I59:I64)</f>
        <v>0</v>
      </c>
      <c r="J65" s="52">
        <f>SUM(J59:J64)</f>
        <v>0</v>
      </c>
      <c r="K65" s="52">
        <f>SUM(K59:K64)</f>
        <v>0</v>
      </c>
    </row>
    <row r="66" spans="1:11" s="16" customFormat="1" ht="15" customHeight="1" x14ac:dyDescent="0.2">
      <c r="A66" s="117" t="s">
        <v>628</v>
      </c>
      <c r="B66" s="118"/>
      <c r="C66" s="118"/>
      <c r="D66" s="118"/>
      <c r="E66" s="118"/>
      <c r="F66" s="118"/>
      <c r="G66" s="118"/>
      <c r="H66" s="118"/>
      <c r="I66" s="118"/>
      <c r="J66" s="118"/>
      <c r="K66" s="119"/>
    </row>
    <row r="67" spans="1:11" s="16" customFormat="1" ht="15" customHeight="1" x14ac:dyDescent="0.2">
      <c r="A67" s="41">
        <v>1</v>
      </c>
      <c r="B67" s="42" t="s">
        <v>315</v>
      </c>
      <c r="C67" s="43">
        <v>220</v>
      </c>
      <c r="D67" s="41" t="s">
        <v>1</v>
      </c>
      <c r="E67" s="44"/>
      <c r="F67" s="45"/>
      <c r="G67" s="46">
        <f t="shared" ref="G67:G75" si="27">C67*F67</f>
        <v>0</v>
      </c>
      <c r="H67" s="46">
        <f t="shared" ref="H67:H75" si="28">G67*0.095</f>
        <v>0</v>
      </c>
      <c r="I67" s="46">
        <f t="shared" ref="I67:I75" si="29">G67+H67</f>
        <v>0</v>
      </c>
      <c r="J67" s="47"/>
      <c r="K67" s="47"/>
    </row>
    <row r="68" spans="1:11" s="16" customFormat="1" ht="25.5" customHeight="1" x14ac:dyDescent="0.2">
      <c r="A68" s="41">
        <v>2</v>
      </c>
      <c r="B68" s="42" t="s">
        <v>316</v>
      </c>
      <c r="C68" s="43">
        <v>30</v>
      </c>
      <c r="D68" s="41" t="s">
        <v>1</v>
      </c>
      <c r="E68" s="44"/>
      <c r="F68" s="45"/>
      <c r="G68" s="46">
        <f t="shared" si="27"/>
        <v>0</v>
      </c>
      <c r="H68" s="46">
        <f t="shared" si="28"/>
        <v>0</v>
      </c>
      <c r="I68" s="46">
        <f t="shared" si="29"/>
        <v>0</v>
      </c>
      <c r="J68" s="47"/>
      <c r="K68" s="47"/>
    </row>
    <row r="69" spans="1:11" s="16" customFormat="1" ht="25.5" customHeight="1" x14ac:dyDescent="0.2">
      <c r="A69" s="41">
        <v>3</v>
      </c>
      <c r="B69" s="42" t="s">
        <v>317</v>
      </c>
      <c r="C69" s="43">
        <v>50</v>
      </c>
      <c r="D69" s="41" t="s">
        <v>1</v>
      </c>
      <c r="E69" s="44"/>
      <c r="F69" s="45"/>
      <c r="G69" s="46">
        <f t="shared" si="27"/>
        <v>0</v>
      </c>
      <c r="H69" s="46">
        <f t="shared" si="28"/>
        <v>0</v>
      </c>
      <c r="I69" s="46">
        <f t="shared" si="29"/>
        <v>0</v>
      </c>
      <c r="J69" s="47"/>
      <c r="K69" s="47"/>
    </row>
    <row r="70" spans="1:11" s="16" customFormat="1" ht="15" customHeight="1" x14ac:dyDescent="0.2">
      <c r="A70" s="41">
        <v>4</v>
      </c>
      <c r="B70" s="42" t="s">
        <v>318</v>
      </c>
      <c r="C70" s="43">
        <v>200</v>
      </c>
      <c r="D70" s="41" t="s">
        <v>1</v>
      </c>
      <c r="E70" s="44"/>
      <c r="F70" s="45"/>
      <c r="G70" s="46">
        <f t="shared" si="27"/>
        <v>0</v>
      </c>
      <c r="H70" s="46">
        <f t="shared" si="28"/>
        <v>0</v>
      </c>
      <c r="I70" s="46">
        <f t="shared" si="29"/>
        <v>0</v>
      </c>
      <c r="J70" s="47"/>
      <c r="K70" s="47"/>
    </row>
    <row r="71" spans="1:11" s="16" customFormat="1" ht="26.25" customHeight="1" x14ac:dyDescent="0.2">
      <c r="A71" s="102">
        <v>5</v>
      </c>
      <c r="B71" s="48" t="s">
        <v>868</v>
      </c>
      <c r="C71" s="43">
        <v>80</v>
      </c>
      <c r="D71" s="41" t="s">
        <v>1</v>
      </c>
      <c r="E71" s="44"/>
      <c r="F71" s="45"/>
      <c r="G71" s="46">
        <f t="shared" si="27"/>
        <v>0</v>
      </c>
      <c r="H71" s="46">
        <f t="shared" si="28"/>
        <v>0</v>
      </c>
      <c r="I71" s="46">
        <f t="shared" si="29"/>
        <v>0</v>
      </c>
      <c r="J71" s="47"/>
      <c r="K71" s="47"/>
    </row>
    <row r="72" spans="1:11" s="16" customFormat="1" ht="15" customHeight="1" x14ac:dyDescent="0.2">
      <c r="A72" s="41">
        <v>6</v>
      </c>
      <c r="B72" s="42" t="s">
        <v>319</v>
      </c>
      <c r="C72" s="43">
        <v>40</v>
      </c>
      <c r="D72" s="41" t="s">
        <v>1</v>
      </c>
      <c r="E72" s="44"/>
      <c r="F72" s="45"/>
      <c r="G72" s="46">
        <f t="shared" si="27"/>
        <v>0</v>
      </c>
      <c r="H72" s="46">
        <f t="shared" si="28"/>
        <v>0</v>
      </c>
      <c r="I72" s="46">
        <f t="shared" si="29"/>
        <v>0</v>
      </c>
      <c r="J72" s="47"/>
      <c r="K72" s="47"/>
    </row>
    <row r="73" spans="1:11" s="16" customFormat="1" ht="15" customHeight="1" x14ac:dyDescent="0.2">
      <c r="A73" s="41">
        <v>7</v>
      </c>
      <c r="B73" s="42" t="s">
        <v>320</v>
      </c>
      <c r="C73" s="43">
        <v>30</v>
      </c>
      <c r="D73" s="41" t="s">
        <v>1</v>
      </c>
      <c r="E73" s="44"/>
      <c r="F73" s="45"/>
      <c r="G73" s="46">
        <f t="shared" si="27"/>
        <v>0</v>
      </c>
      <c r="H73" s="46">
        <f t="shared" si="28"/>
        <v>0</v>
      </c>
      <c r="I73" s="46">
        <f t="shared" si="29"/>
        <v>0</v>
      </c>
      <c r="J73" s="47"/>
      <c r="K73" s="47"/>
    </row>
    <row r="74" spans="1:11" s="16" customFormat="1" ht="15" customHeight="1" x14ac:dyDescent="0.2">
      <c r="A74" s="41">
        <v>8</v>
      </c>
      <c r="B74" s="42" t="s">
        <v>321</v>
      </c>
      <c r="C74" s="43">
        <v>130</v>
      </c>
      <c r="D74" s="41" t="s">
        <v>1</v>
      </c>
      <c r="E74" s="44"/>
      <c r="F74" s="45"/>
      <c r="G74" s="46">
        <f t="shared" si="27"/>
        <v>0</v>
      </c>
      <c r="H74" s="46">
        <f t="shared" si="28"/>
        <v>0</v>
      </c>
      <c r="I74" s="46">
        <f t="shared" si="29"/>
        <v>0</v>
      </c>
      <c r="J74" s="47"/>
      <c r="K74" s="47"/>
    </row>
    <row r="75" spans="1:11" s="16" customFormat="1" ht="15" customHeight="1" x14ac:dyDescent="0.2">
      <c r="A75" s="41">
        <v>9</v>
      </c>
      <c r="B75" s="42" t="s">
        <v>322</v>
      </c>
      <c r="C75" s="43">
        <v>400</v>
      </c>
      <c r="D75" s="41" t="s">
        <v>1</v>
      </c>
      <c r="E75" s="44"/>
      <c r="F75" s="45"/>
      <c r="G75" s="46">
        <f t="shared" si="27"/>
        <v>0</v>
      </c>
      <c r="H75" s="46">
        <f t="shared" si="28"/>
        <v>0</v>
      </c>
      <c r="I75" s="46">
        <f t="shared" si="29"/>
        <v>0</v>
      </c>
      <c r="J75" s="47"/>
      <c r="K75" s="47"/>
    </row>
    <row r="76" spans="1:11" s="16" customFormat="1" ht="15" customHeight="1" x14ac:dyDescent="0.2">
      <c r="A76" s="42"/>
      <c r="B76" s="48" t="s">
        <v>629</v>
      </c>
      <c r="C76" s="49" t="s">
        <v>60</v>
      </c>
      <c r="D76" s="49" t="s">
        <v>60</v>
      </c>
      <c r="E76" s="49" t="s">
        <v>60</v>
      </c>
      <c r="F76" s="50" t="s">
        <v>60</v>
      </c>
      <c r="G76" s="51">
        <f>SUM(G67:G75)</f>
        <v>0</v>
      </c>
      <c r="H76" s="51">
        <f>SUM(H67:H75)</f>
        <v>0</v>
      </c>
      <c r="I76" s="51">
        <f>SUM(I67:I75)</f>
        <v>0</v>
      </c>
      <c r="J76" s="52">
        <f>SUM(J67:J75)</f>
        <v>0</v>
      </c>
      <c r="K76" s="52">
        <f>SUM(K67:K75)</f>
        <v>0</v>
      </c>
    </row>
    <row r="77" spans="1:11" s="16" customFormat="1" ht="15" customHeight="1" x14ac:dyDescent="0.2">
      <c r="A77" s="117" t="s">
        <v>631</v>
      </c>
      <c r="B77" s="118"/>
      <c r="C77" s="118"/>
      <c r="D77" s="118"/>
      <c r="E77" s="118"/>
      <c r="F77" s="118"/>
      <c r="G77" s="118"/>
      <c r="H77" s="118"/>
      <c r="I77" s="118"/>
      <c r="J77" s="118"/>
      <c r="K77" s="119"/>
    </row>
    <row r="78" spans="1:11" s="16" customFormat="1" ht="15" customHeight="1" x14ac:dyDescent="0.2">
      <c r="A78" s="41">
        <v>1</v>
      </c>
      <c r="B78" s="42" t="s">
        <v>323</v>
      </c>
      <c r="C78" s="43">
        <v>50</v>
      </c>
      <c r="D78" s="41" t="s">
        <v>1</v>
      </c>
      <c r="E78" s="44"/>
      <c r="F78" s="45"/>
      <c r="G78" s="46">
        <f t="shared" ref="G78:G86" si="30">C78*F78</f>
        <v>0</v>
      </c>
      <c r="H78" s="46">
        <f t="shared" ref="H78:H86" si="31">G78*0.095</f>
        <v>0</v>
      </c>
      <c r="I78" s="46">
        <f t="shared" ref="I78:I86" si="32">G78+H78</f>
        <v>0</v>
      </c>
      <c r="J78" s="47"/>
      <c r="K78" s="47"/>
    </row>
    <row r="79" spans="1:11" s="16" customFormat="1" ht="15" customHeight="1" x14ac:dyDescent="0.2">
      <c r="A79" s="41">
        <v>2</v>
      </c>
      <c r="B79" s="42" t="s">
        <v>324</v>
      </c>
      <c r="C79" s="43">
        <v>130</v>
      </c>
      <c r="D79" s="41" t="s">
        <v>1</v>
      </c>
      <c r="E79" s="44"/>
      <c r="F79" s="45"/>
      <c r="G79" s="46">
        <f t="shared" si="30"/>
        <v>0</v>
      </c>
      <c r="H79" s="46">
        <f t="shared" si="31"/>
        <v>0</v>
      </c>
      <c r="I79" s="46">
        <f t="shared" si="32"/>
        <v>0</v>
      </c>
      <c r="J79" s="47"/>
      <c r="K79" s="47"/>
    </row>
    <row r="80" spans="1:11" s="16" customFormat="1" ht="25.5" customHeight="1" x14ac:dyDescent="0.2">
      <c r="A80" s="41">
        <v>3</v>
      </c>
      <c r="B80" s="42" t="s">
        <v>325</v>
      </c>
      <c r="C80" s="43">
        <v>10</v>
      </c>
      <c r="D80" s="41" t="s">
        <v>1</v>
      </c>
      <c r="E80" s="44"/>
      <c r="F80" s="45"/>
      <c r="G80" s="46">
        <f t="shared" si="30"/>
        <v>0</v>
      </c>
      <c r="H80" s="46">
        <f t="shared" si="31"/>
        <v>0</v>
      </c>
      <c r="I80" s="46">
        <f t="shared" si="32"/>
        <v>0</v>
      </c>
      <c r="J80" s="47"/>
      <c r="K80" s="47"/>
    </row>
    <row r="81" spans="1:11" s="16" customFormat="1" ht="15" customHeight="1" x14ac:dyDescent="0.2">
      <c r="A81" s="41">
        <v>4</v>
      </c>
      <c r="B81" s="42" t="s">
        <v>326</v>
      </c>
      <c r="C81" s="43">
        <v>130</v>
      </c>
      <c r="D81" s="41" t="s">
        <v>1</v>
      </c>
      <c r="E81" s="44"/>
      <c r="F81" s="45"/>
      <c r="G81" s="46">
        <f t="shared" si="30"/>
        <v>0</v>
      </c>
      <c r="H81" s="46">
        <f t="shared" si="31"/>
        <v>0</v>
      </c>
      <c r="I81" s="46">
        <f t="shared" si="32"/>
        <v>0</v>
      </c>
      <c r="J81" s="47"/>
      <c r="K81" s="47"/>
    </row>
    <row r="82" spans="1:11" s="16" customFormat="1" ht="15" customHeight="1" x14ac:dyDescent="0.2">
      <c r="A82" s="41">
        <v>5</v>
      </c>
      <c r="B82" s="42" t="s">
        <v>327</v>
      </c>
      <c r="C82" s="43">
        <v>25</v>
      </c>
      <c r="D82" s="41" t="s">
        <v>1</v>
      </c>
      <c r="E82" s="44"/>
      <c r="F82" s="45"/>
      <c r="G82" s="46">
        <f t="shared" si="30"/>
        <v>0</v>
      </c>
      <c r="H82" s="46">
        <f t="shared" si="31"/>
        <v>0</v>
      </c>
      <c r="I82" s="46">
        <f t="shared" si="32"/>
        <v>0</v>
      </c>
      <c r="J82" s="47"/>
      <c r="K82" s="47"/>
    </row>
    <row r="83" spans="1:11" s="16" customFormat="1" ht="15" customHeight="1" x14ac:dyDescent="0.2">
      <c r="A83" s="41">
        <v>6</v>
      </c>
      <c r="B83" s="42" t="s">
        <v>328</v>
      </c>
      <c r="C83" s="43">
        <v>30</v>
      </c>
      <c r="D83" s="41" t="s">
        <v>1</v>
      </c>
      <c r="E83" s="44"/>
      <c r="F83" s="45"/>
      <c r="G83" s="46">
        <f t="shared" si="30"/>
        <v>0</v>
      </c>
      <c r="H83" s="46">
        <f t="shared" si="31"/>
        <v>0</v>
      </c>
      <c r="I83" s="46">
        <f t="shared" si="32"/>
        <v>0</v>
      </c>
      <c r="J83" s="47"/>
      <c r="K83" s="47"/>
    </row>
    <row r="84" spans="1:11" s="16" customFormat="1" ht="15" customHeight="1" x14ac:dyDescent="0.2">
      <c r="A84" s="41">
        <v>7</v>
      </c>
      <c r="B84" s="42" t="s">
        <v>329</v>
      </c>
      <c r="C84" s="43">
        <v>20</v>
      </c>
      <c r="D84" s="41" t="s">
        <v>1</v>
      </c>
      <c r="E84" s="44"/>
      <c r="F84" s="45"/>
      <c r="G84" s="46">
        <f t="shared" si="30"/>
        <v>0</v>
      </c>
      <c r="H84" s="46">
        <f t="shared" si="31"/>
        <v>0</v>
      </c>
      <c r="I84" s="46">
        <f t="shared" si="32"/>
        <v>0</v>
      </c>
      <c r="J84" s="47"/>
      <c r="K84" s="47"/>
    </row>
    <row r="85" spans="1:11" s="16" customFormat="1" ht="15" customHeight="1" x14ac:dyDescent="0.2">
      <c r="A85" s="41">
        <v>8</v>
      </c>
      <c r="B85" s="42" t="s">
        <v>330</v>
      </c>
      <c r="C85" s="43">
        <v>30</v>
      </c>
      <c r="D85" s="41" t="s">
        <v>1</v>
      </c>
      <c r="E85" s="44"/>
      <c r="F85" s="45"/>
      <c r="G85" s="46">
        <f t="shared" si="30"/>
        <v>0</v>
      </c>
      <c r="H85" s="46">
        <f t="shared" si="31"/>
        <v>0</v>
      </c>
      <c r="I85" s="46">
        <f t="shared" si="32"/>
        <v>0</v>
      </c>
      <c r="J85" s="47"/>
      <c r="K85" s="47"/>
    </row>
    <row r="86" spans="1:11" s="16" customFormat="1" ht="27.75" customHeight="1" x14ac:dyDescent="0.2">
      <c r="A86" s="102">
        <v>9</v>
      </c>
      <c r="B86" s="48" t="s">
        <v>898</v>
      </c>
      <c r="C86" s="43">
        <v>25</v>
      </c>
      <c r="D86" s="41" t="s">
        <v>1</v>
      </c>
      <c r="E86" s="44"/>
      <c r="F86" s="45"/>
      <c r="G86" s="46">
        <f t="shared" si="30"/>
        <v>0</v>
      </c>
      <c r="H86" s="46">
        <f t="shared" si="31"/>
        <v>0</v>
      </c>
      <c r="I86" s="46">
        <f t="shared" si="32"/>
        <v>0</v>
      </c>
      <c r="J86" s="47"/>
      <c r="K86" s="47"/>
    </row>
    <row r="87" spans="1:11" s="16" customFormat="1" ht="15" customHeight="1" x14ac:dyDescent="0.2">
      <c r="A87" s="42"/>
      <c r="B87" s="48" t="s">
        <v>632</v>
      </c>
      <c r="C87" s="49" t="s">
        <v>60</v>
      </c>
      <c r="D87" s="49" t="s">
        <v>60</v>
      </c>
      <c r="E87" s="49" t="s">
        <v>60</v>
      </c>
      <c r="F87" s="50" t="s">
        <v>60</v>
      </c>
      <c r="G87" s="51">
        <f>SUM(G78:G86)</f>
        <v>0</v>
      </c>
      <c r="H87" s="51">
        <f>SUM(H78:H86)</f>
        <v>0</v>
      </c>
      <c r="I87" s="51">
        <f>SUM(I78:I86)</f>
        <v>0</v>
      </c>
      <c r="J87" s="52">
        <f>SUM(J78:J86)</f>
        <v>0</v>
      </c>
      <c r="K87" s="52">
        <f>SUM(K78:K86)</f>
        <v>0</v>
      </c>
    </row>
    <row r="88" spans="1:11" s="16" customFormat="1" ht="15" customHeight="1" x14ac:dyDescent="0.2">
      <c r="A88" s="117" t="s">
        <v>636</v>
      </c>
      <c r="B88" s="118"/>
      <c r="C88" s="118"/>
      <c r="D88" s="118"/>
      <c r="E88" s="118"/>
      <c r="F88" s="118"/>
      <c r="G88" s="118"/>
      <c r="H88" s="118"/>
      <c r="I88" s="118"/>
      <c r="J88" s="118"/>
      <c r="K88" s="119"/>
    </row>
    <row r="89" spans="1:11" s="16" customFormat="1" ht="24" customHeight="1" x14ac:dyDescent="0.2">
      <c r="A89" s="41">
        <v>1</v>
      </c>
      <c r="B89" s="42" t="s">
        <v>663</v>
      </c>
      <c r="C89" s="43">
        <v>120</v>
      </c>
      <c r="D89" s="41" t="s">
        <v>1</v>
      </c>
      <c r="E89" s="63"/>
      <c r="F89" s="45"/>
      <c r="G89" s="46">
        <f t="shared" ref="G89" si="33">C89*F89</f>
        <v>0</v>
      </c>
      <c r="H89" s="46">
        <f t="shared" ref="H89" si="34">G89*0.095</f>
        <v>0</v>
      </c>
      <c r="I89" s="46">
        <f t="shared" ref="I89" si="35">G89+H89</f>
        <v>0</v>
      </c>
      <c r="J89" s="47"/>
      <c r="K89" s="54" t="s">
        <v>60</v>
      </c>
    </row>
    <row r="90" spans="1:11" s="16" customFormat="1" ht="24" customHeight="1" x14ac:dyDescent="0.2">
      <c r="A90" s="41">
        <v>2</v>
      </c>
      <c r="B90" s="42" t="s">
        <v>664</v>
      </c>
      <c r="C90" s="43">
        <v>60</v>
      </c>
      <c r="D90" s="41" t="s">
        <v>1</v>
      </c>
      <c r="E90" s="63"/>
      <c r="F90" s="45"/>
      <c r="G90" s="46">
        <f t="shared" ref="G90:G93" si="36">C90*F90</f>
        <v>0</v>
      </c>
      <c r="H90" s="46">
        <f t="shared" ref="H90:H93" si="37">G90*0.095</f>
        <v>0</v>
      </c>
      <c r="I90" s="46">
        <f t="shared" ref="I90:I93" si="38">G90+H90</f>
        <v>0</v>
      </c>
      <c r="J90" s="47"/>
      <c r="K90" s="54" t="s">
        <v>60</v>
      </c>
    </row>
    <row r="91" spans="1:11" s="16" customFormat="1" ht="24" customHeight="1" x14ac:dyDescent="0.2">
      <c r="A91" s="41">
        <v>3</v>
      </c>
      <c r="B91" s="42" t="s">
        <v>665</v>
      </c>
      <c r="C91" s="43">
        <v>30</v>
      </c>
      <c r="D91" s="41" t="s">
        <v>1</v>
      </c>
      <c r="E91" s="63"/>
      <c r="F91" s="45"/>
      <c r="G91" s="46">
        <f t="shared" si="36"/>
        <v>0</v>
      </c>
      <c r="H91" s="46">
        <f t="shared" si="37"/>
        <v>0</v>
      </c>
      <c r="I91" s="46">
        <f t="shared" si="38"/>
        <v>0</v>
      </c>
      <c r="J91" s="47"/>
      <c r="K91" s="54" t="s">
        <v>60</v>
      </c>
    </row>
    <row r="92" spans="1:11" s="16" customFormat="1" ht="24" customHeight="1" x14ac:dyDescent="0.2">
      <c r="A92" s="41">
        <v>4</v>
      </c>
      <c r="B92" s="42" t="s">
        <v>666</v>
      </c>
      <c r="C92" s="43">
        <v>30</v>
      </c>
      <c r="D92" s="41" t="s">
        <v>1</v>
      </c>
      <c r="E92" s="63"/>
      <c r="F92" s="45"/>
      <c r="G92" s="46">
        <f t="shared" si="36"/>
        <v>0</v>
      </c>
      <c r="H92" s="46">
        <f t="shared" si="37"/>
        <v>0</v>
      </c>
      <c r="I92" s="46">
        <f t="shared" si="38"/>
        <v>0</v>
      </c>
      <c r="J92" s="47"/>
      <c r="K92" s="54" t="s">
        <v>60</v>
      </c>
    </row>
    <row r="93" spans="1:11" s="16" customFormat="1" ht="15" customHeight="1" x14ac:dyDescent="0.2">
      <c r="A93" s="41">
        <v>5</v>
      </c>
      <c r="B93" s="42" t="s">
        <v>667</v>
      </c>
      <c r="C93" s="43">
        <v>30</v>
      </c>
      <c r="D93" s="41" t="s">
        <v>1</v>
      </c>
      <c r="E93" s="63"/>
      <c r="F93" s="45"/>
      <c r="G93" s="46">
        <f t="shared" si="36"/>
        <v>0</v>
      </c>
      <c r="H93" s="46">
        <f t="shared" si="37"/>
        <v>0</v>
      </c>
      <c r="I93" s="46">
        <f t="shared" si="38"/>
        <v>0</v>
      </c>
      <c r="J93" s="47"/>
      <c r="K93" s="54" t="s">
        <v>60</v>
      </c>
    </row>
    <row r="94" spans="1:11" s="16" customFormat="1" ht="15" customHeight="1" x14ac:dyDescent="0.2">
      <c r="A94" s="41">
        <v>6</v>
      </c>
      <c r="B94" s="42" t="s">
        <v>427</v>
      </c>
      <c r="C94" s="43">
        <v>30</v>
      </c>
      <c r="D94" s="41" t="s">
        <v>1</v>
      </c>
      <c r="E94" s="63"/>
      <c r="F94" s="45"/>
      <c r="G94" s="46">
        <f t="shared" ref="G94" si="39">C94*F94</f>
        <v>0</v>
      </c>
      <c r="H94" s="46">
        <f t="shared" ref="H94" si="40">G94*0.095</f>
        <v>0</v>
      </c>
      <c r="I94" s="46">
        <f t="shared" ref="I94" si="41">G94+H94</f>
        <v>0</v>
      </c>
      <c r="J94" s="47"/>
      <c r="K94" s="54" t="s">
        <v>60</v>
      </c>
    </row>
    <row r="95" spans="1:11" s="16" customFormat="1" ht="15" customHeight="1" x14ac:dyDescent="0.2">
      <c r="A95" s="42"/>
      <c r="B95" s="48" t="s">
        <v>633</v>
      </c>
      <c r="C95" s="49" t="s">
        <v>60</v>
      </c>
      <c r="D95" s="49" t="s">
        <v>60</v>
      </c>
      <c r="E95" s="49" t="s">
        <v>60</v>
      </c>
      <c r="F95" s="50" t="s">
        <v>60</v>
      </c>
      <c r="G95" s="51">
        <f>SUM(G89:G94)</f>
        <v>0</v>
      </c>
      <c r="H95" s="51">
        <f>SUM(H89:H94)</f>
        <v>0</v>
      </c>
      <c r="I95" s="51">
        <f>SUM(I89:I94)</f>
        <v>0</v>
      </c>
      <c r="J95" s="52">
        <f>SUM(J89:J94)</f>
        <v>0</v>
      </c>
      <c r="K95" s="52">
        <f>SUM(K89:K94)</f>
        <v>0</v>
      </c>
    </row>
    <row r="96" spans="1:11" s="16" customFormat="1" ht="15" customHeight="1" x14ac:dyDescent="0.2">
      <c r="A96" s="117" t="s">
        <v>635</v>
      </c>
      <c r="B96" s="118"/>
      <c r="C96" s="118"/>
      <c r="D96" s="118"/>
      <c r="E96" s="118"/>
      <c r="F96" s="118"/>
      <c r="G96" s="118"/>
      <c r="H96" s="118"/>
      <c r="I96" s="118"/>
      <c r="J96" s="118"/>
      <c r="K96" s="119"/>
    </row>
    <row r="97" spans="1:11" s="16" customFormat="1" ht="15" customHeight="1" x14ac:dyDescent="0.2">
      <c r="A97" s="41">
        <v>1</v>
      </c>
      <c r="B97" s="42" t="s">
        <v>331</v>
      </c>
      <c r="C97" s="43">
        <v>20</v>
      </c>
      <c r="D97" s="41" t="s">
        <v>1</v>
      </c>
      <c r="E97" s="44"/>
      <c r="F97" s="45"/>
      <c r="G97" s="46">
        <f t="shared" ref="G97:G103" si="42">C97*F97</f>
        <v>0</v>
      </c>
      <c r="H97" s="46">
        <f t="shared" ref="H97:H103" si="43">G97*0.095</f>
        <v>0</v>
      </c>
      <c r="I97" s="46">
        <f t="shared" ref="I97:I103" si="44">G97+H97</f>
        <v>0</v>
      </c>
      <c r="J97" s="47"/>
      <c r="K97" s="47"/>
    </row>
    <row r="98" spans="1:11" s="16" customFormat="1" ht="15" customHeight="1" x14ac:dyDescent="0.2">
      <c r="A98" s="41">
        <v>2</v>
      </c>
      <c r="B98" s="42" t="s">
        <v>335</v>
      </c>
      <c r="C98" s="43">
        <v>80</v>
      </c>
      <c r="D98" s="41" t="s">
        <v>1</v>
      </c>
      <c r="E98" s="44"/>
      <c r="F98" s="45"/>
      <c r="G98" s="46">
        <f t="shared" si="42"/>
        <v>0</v>
      </c>
      <c r="H98" s="46">
        <f t="shared" si="43"/>
        <v>0</v>
      </c>
      <c r="I98" s="46">
        <f t="shared" si="44"/>
        <v>0</v>
      </c>
      <c r="J98" s="47"/>
      <c r="K98" s="47"/>
    </row>
    <row r="99" spans="1:11" s="16" customFormat="1" ht="15" customHeight="1" x14ac:dyDescent="0.2">
      <c r="A99" s="41">
        <v>3</v>
      </c>
      <c r="B99" s="42" t="s">
        <v>336</v>
      </c>
      <c r="C99" s="43">
        <v>15</v>
      </c>
      <c r="D99" s="41" t="s">
        <v>1</v>
      </c>
      <c r="E99" s="44"/>
      <c r="F99" s="45"/>
      <c r="G99" s="46">
        <f t="shared" si="42"/>
        <v>0</v>
      </c>
      <c r="H99" s="46">
        <f t="shared" si="43"/>
        <v>0</v>
      </c>
      <c r="I99" s="46">
        <f t="shared" si="44"/>
        <v>0</v>
      </c>
      <c r="J99" s="47"/>
      <c r="K99" s="47"/>
    </row>
    <row r="100" spans="1:11" s="16" customFormat="1" ht="15" customHeight="1" x14ac:dyDescent="0.2">
      <c r="A100" s="41">
        <v>4</v>
      </c>
      <c r="B100" s="42" t="s">
        <v>332</v>
      </c>
      <c r="C100" s="43">
        <v>20</v>
      </c>
      <c r="D100" s="41" t="s">
        <v>1</v>
      </c>
      <c r="E100" s="44"/>
      <c r="F100" s="45"/>
      <c r="G100" s="46">
        <f t="shared" si="42"/>
        <v>0</v>
      </c>
      <c r="H100" s="46">
        <f t="shared" si="43"/>
        <v>0</v>
      </c>
      <c r="I100" s="46">
        <f t="shared" si="44"/>
        <v>0</v>
      </c>
      <c r="J100" s="47"/>
      <c r="K100" s="47"/>
    </row>
    <row r="101" spans="1:11" s="16" customFormat="1" ht="15" customHeight="1" x14ac:dyDescent="0.2">
      <c r="A101" s="41">
        <v>5</v>
      </c>
      <c r="B101" s="42" t="s">
        <v>333</v>
      </c>
      <c r="C101" s="43">
        <v>20</v>
      </c>
      <c r="D101" s="41" t="s">
        <v>1</v>
      </c>
      <c r="E101" s="44"/>
      <c r="F101" s="45"/>
      <c r="G101" s="46">
        <f t="shared" si="42"/>
        <v>0</v>
      </c>
      <c r="H101" s="46">
        <f t="shared" si="43"/>
        <v>0</v>
      </c>
      <c r="I101" s="46">
        <f t="shared" si="44"/>
        <v>0</v>
      </c>
      <c r="J101" s="47"/>
      <c r="K101" s="47"/>
    </row>
    <row r="102" spans="1:11" s="16" customFormat="1" ht="15" customHeight="1" x14ac:dyDescent="0.2">
      <c r="A102" s="41">
        <v>6</v>
      </c>
      <c r="B102" s="42" t="s">
        <v>334</v>
      </c>
      <c r="C102" s="43">
        <v>20</v>
      </c>
      <c r="D102" s="41" t="s">
        <v>1</v>
      </c>
      <c r="E102" s="44"/>
      <c r="F102" s="45"/>
      <c r="G102" s="46">
        <f t="shared" si="42"/>
        <v>0</v>
      </c>
      <c r="H102" s="46">
        <f t="shared" si="43"/>
        <v>0</v>
      </c>
      <c r="I102" s="46">
        <f t="shared" si="44"/>
        <v>0</v>
      </c>
      <c r="J102" s="47"/>
      <c r="K102" s="47"/>
    </row>
    <row r="103" spans="1:11" s="16" customFormat="1" ht="15" customHeight="1" x14ac:dyDescent="0.2">
      <c r="A103" s="41">
        <v>7</v>
      </c>
      <c r="B103" s="42" t="s">
        <v>337</v>
      </c>
      <c r="C103" s="43">
        <v>20</v>
      </c>
      <c r="D103" s="41" t="s">
        <v>1</v>
      </c>
      <c r="E103" s="44"/>
      <c r="F103" s="45"/>
      <c r="G103" s="46">
        <f t="shared" si="42"/>
        <v>0</v>
      </c>
      <c r="H103" s="46">
        <f t="shared" si="43"/>
        <v>0</v>
      </c>
      <c r="I103" s="46">
        <f t="shared" si="44"/>
        <v>0</v>
      </c>
      <c r="J103" s="47"/>
      <c r="K103" s="47"/>
    </row>
    <row r="104" spans="1:11" s="16" customFormat="1" ht="15" customHeight="1" x14ac:dyDescent="0.2">
      <c r="A104" s="41">
        <v>8</v>
      </c>
      <c r="B104" s="42" t="s">
        <v>338</v>
      </c>
      <c r="C104" s="43">
        <v>120</v>
      </c>
      <c r="D104" s="41" t="s">
        <v>1</v>
      </c>
      <c r="E104" s="44"/>
      <c r="F104" s="45"/>
      <c r="G104" s="46">
        <f t="shared" ref="G104:G109" si="45">C104*F104</f>
        <v>0</v>
      </c>
      <c r="H104" s="46">
        <f t="shared" ref="H104:H109" si="46">G104*0.095</f>
        <v>0</v>
      </c>
      <c r="I104" s="46">
        <f t="shared" ref="I104:I109" si="47">G104+H104</f>
        <v>0</v>
      </c>
      <c r="J104" s="47"/>
      <c r="K104" s="47"/>
    </row>
    <row r="105" spans="1:11" s="16" customFormat="1" ht="15" customHeight="1" x14ac:dyDescent="0.2">
      <c r="A105" s="41">
        <v>9</v>
      </c>
      <c r="B105" s="42" t="s">
        <v>342</v>
      </c>
      <c r="C105" s="43">
        <v>150</v>
      </c>
      <c r="D105" s="41" t="s">
        <v>1</v>
      </c>
      <c r="E105" s="44"/>
      <c r="F105" s="45"/>
      <c r="G105" s="46">
        <f t="shared" si="45"/>
        <v>0</v>
      </c>
      <c r="H105" s="46">
        <f t="shared" si="46"/>
        <v>0</v>
      </c>
      <c r="I105" s="46">
        <f t="shared" si="47"/>
        <v>0</v>
      </c>
      <c r="J105" s="47"/>
      <c r="K105" s="47"/>
    </row>
    <row r="106" spans="1:11" s="16" customFormat="1" ht="15" customHeight="1" x14ac:dyDescent="0.2">
      <c r="A106" s="41">
        <v>10</v>
      </c>
      <c r="B106" s="42" t="s">
        <v>341</v>
      </c>
      <c r="C106" s="43">
        <v>100</v>
      </c>
      <c r="D106" s="41" t="s">
        <v>1</v>
      </c>
      <c r="E106" s="44"/>
      <c r="F106" s="45"/>
      <c r="G106" s="46">
        <f t="shared" si="45"/>
        <v>0</v>
      </c>
      <c r="H106" s="46">
        <f t="shared" si="46"/>
        <v>0</v>
      </c>
      <c r="I106" s="46">
        <f t="shared" si="47"/>
        <v>0</v>
      </c>
      <c r="J106" s="47"/>
      <c r="K106" s="47"/>
    </row>
    <row r="107" spans="1:11" s="16" customFormat="1" ht="15" customHeight="1" x14ac:dyDescent="0.2">
      <c r="A107" s="41">
        <v>11</v>
      </c>
      <c r="B107" s="42" t="s">
        <v>340</v>
      </c>
      <c r="C107" s="43">
        <v>30</v>
      </c>
      <c r="D107" s="41" t="s">
        <v>1</v>
      </c>
      <c r="E107" s="44"/>
      <c r="F107" s="45"/>
      <c r="G107" s="46">
        <f t="shared" si="45"/>
        <v>0</v>
      </c>
      <c r="H107" s="46">
        <f t="shared" si="46"/>
        <v>0</v>
      </c>
      <c r="I107" s="46">
        <f t="shared" si="47"/>
        <v>0</v>
      </c>
      <c r="J107" s="47"/>
      <c r="K107" s="47"/>
    </row>
    <row r="108" spans="1:11" s="16" customFormat="1" ht="15" customHeight="1" x14ac:dyDescent="0.2">
      <c r="A108" s="41">
        <v>12</v>
      </c>
      <c r="B108" s="42" t="s">
        <v>339</v>
      </c>
      <c r="C108" s="43">
        <v>200</v>
      </c>
      <c r="D108" s="41" t="s">
        <v>1</v>
      </c>
      <c r="E108" s="44"/>
      <c r="F108" s="45"/>
      <c r="G108" s="46">
        <f t="shared" si="45"/>
        <v>0</v>
      </c>
      <c r="H108" s="46">
        <f t="shared" si="46"/>
        <v>0</v>
      </c>
      <c r="I108" s="46">
        <f t="shared" si="47"/>
        <v>0</v>
      </c>
      <c r="J108" s="47"/>
      <c r="K108" s="47"/>
    </row>
    <row r="109" spans="1:11" s="16" customFormat="1" ht="24.75" customHeight="1" x14ac:dyDescent="0.2">
      <c r="A109" s="41">
        <v>13</v>
      </c>
      <c r="B109" s="42" t="s">
        <v>343</v>
      </c>
      <c r="C109" s="43">
        <v>70</v>
      </c>
      <c r="D109" s="41" t="s">
        <v>1</v>
      </c>
      <c r="E109" s="44"/>
      <c r="F109" s="45"/>
      <c r="G109" s="46">
        <f t="shared" si="45"/>
        <v>0</v>
      </c>
      <c r="H109" s="46">
        <f t="shared" si="46"/>
        <v>0</v>
      </c>
      <c r="I109" s="46">
        <f t="shared" si="47"/>
        <v>0</v>
      </c>
      <c r="J109" s="47"/>
      <c r="K109" s="47"/>
    </row>
    <row r="110" spans="1:11" s="16" customFormat="1" ht="15" customHeight="1" x14ac:dyDescent="0.2">
      <c r="A110" s="42"/>
      <c r="B110" s="48" t="s">
        <v>634</v>
      </c>
      <c r="C110" s="49" t="s">
        <v>60</v>
      </c>
      <c r="D110" s="49" t="s">
        <v>60</v>
      </c>
      <c r="E110" s="49" t="s">
        <v>60</v>
      </c>
      <c r="F110" s="50" t="s">
        <v>60</v>
      </c>
      <c r="G110" s="51">
        <f>SUM(G97:G109)</f>
        <v>0</v>
      </c>
      <c r="H110" s="51">
        <f t="shared" ref="H110:I110" si="48">SUM(H97:H109)</f>
        <v>0</v>
      </c>
      <c r="I110" s="51">
        <f t="shared" si="48"/>
        <v>0</v>
      </c>
      <c r="J110" s="52">
        <f>SUM(J97:J109)</f>
        <v>0</v>
      </c>
      <c r="K110" s="52">
        <f>SUM(K97:K109)</f>
        <v>0</v>
      </c>
    </row>
    <row r="111" spans="1:11" s="16" customFormat="1" ht="17.100000000000001" customHeight="1" x14ac:dyDescent="0.2"/>
    <row r="112" spans="1:11" s="35" customFormat="1" ht="17.100000000000001" customHeight="1" x14ac:dyDescent="0.2">
      <c r="A112" s="84" t="s">
        <v>714</v>
      </c>
      <c r="B112" s="3"/>
      <c r="C112" s="82"/>
      <c r="D112" s="83"/>
      <c r="E112" s="3"/>
      <c r="F112" s="3"/>
      <c r="G112" s="3"/>
      <c r="H112" s="3"/>
      <c r="I112" s="3"/>
      <c r="J112" s="3"/>
      <c r="K112" s="3"/>
    </row>
    <row r="113" spans="1:11" s="35" customFormat="1" ht="27" customHeight="1" x14ac:dyDescent="0.2">
      <c r="A113" s="122" t="s">
        <v>796</v>
      </c>
      <c r="B113" s="122"/>
      <c r="C113" s="122"/>
      <c r="D113" s="122"/>
      <c r="E113" s="122"/>
      <c r="F113" s="122"/>
      <c r="G113" s="122"/>
      <c r="H113" s="122"/>
      <c r="I113" s="122"/>
      <c r="J113" s="122"/>
      <c r="K113" s="122"/>
    </row>
    <row r="114" spans="1:11" s="35" customFormat="1" ht="39" customHeight="1" x14ac:dyDescent="0.2">
      <c r="A114" s="123" t="s">
        <v>797</v>
      </c>
      <c r="B114" s="123"/>
      <c r="C114" s="123"/>
      <c r="D114" s="123"/>
      <c r="E114" s="123"/>
      <c r="F114" s="123"/>
      <c r="G114" s="123"/>
      <c r="H114" s="123"/>
      <c r="I114" s="123"/>
      <c r="J114" s="123"/>
      <c r="K114" s="123"/>
    </row>
    <row r="115" spans="1:11" s="16" customFormat="1" ht="17.100000000000001" customHeight="1" x14ac:dyDescent="0.2"/>
    <row r="116" spans="1:11" s="73" customFormat="1" ht="15" customHeight="1" x14ac:dyDescent="0.2">
      <c r="A116" s="120" t="s">
        <v>393</v>
      </c>
      <c r="B116" s="121"/>
      <c r="C116" s="72"/>
    </row>
    <row r="117" spans="1:11" s="73" customFormat="1" ht="27" customHeight="1" x14ac:dyDescent="0.2">
      <c r="A117" s="114" t="s">
        <v>394</v>
      </c>
      <c r="B117" s="114"/>
      <c r="C117" s="114"/>
      <c r="D117" s="114"/>
      <c r="E117" s="114"/>
      <c r="F117" s="114"/>
      <c r="G117" s="114"/>
      <c r="H117" s="114"/>
      <c r="I117" s="114"/>
      <c r="J117" s="114"/>
      <c r="K117" s="114"/>
    </row>
    <row r="118" spans="1:11" s="73" customFormat="1" ht="12.75" x14ac:dyDescent="0.2">
      <c r="A118" s="73" t="s">
        <v>834</v>
      </c>
      <c r="B118" s="74"/>
      <c r="C118" s="72"/>
    </row>
    <row r="119" spans="1:11" s="73" customFormat="1" ht="12.75" x14ac:dyDescent="0.2">
      <c r="A119" s="73" t="s">
        <v>395</v>
      </c>
      <c r="B119" s="74"/>
      <c r="C119" s="72"/>
    </row>
    <row r="120" spans="1:11" s="73" customFormat="1" ht="12.75" x14ac:dyDescent="0.2">
      <c r="A120" s="73" t="s">
        <v>396</v>
      </c>
      <c r="B120" s="74"/>
      <c r="C120" s="72"/>
    </row>
    <row r="121" spans="1:11" s="73" customFormat="1" ht="12.75" x14ac:dyDescent="0.2">
      <c r="A121" s="73" t="s">
        <v>397</v>
      </c>
      <c r="B121" s="74"/>
      <c r="C121" s="72"/>
    </row>
    <row r="122" spans="1:11" s="73" customFormat="1" ht="12.75" x14ac:dyDescent="0.2">
      <c r="A122" s="73" t="s">
        <v>398</v>
      </c>
      <c r="B122" s="74"/>
      <c r="C122" s="72"/>
    </row>
    <row r="123" spans="1:11" s="73" customFormat="1" ht="25.5" customHeight="1" x14ac:dyDescent="0.2">
      <c r="A123" s="114" t="s">
        <v>835</v>
      </c>
      <c r="B123" s="114"/>
      <c r="C123" s="114"/>
      <c r="D123" s="114"/>
      <c r="E123" s="114"/>
      <c r="F123" s="114"/>
      <c r="G123" s="114"/>
      <c r="H123" s="114"/>
      <c r="I123" s="114"/>
      <c r="J123" s="114"/>
      <c r="K123" s="114"/>
    </row>
    <row r="124" spans="1:11" s="73" customFormat="1" ht="26.25" customHeight="1" x14ac:dyDescent="0.2">
      <c r="A124" s="114" t="s">
        <v>836</v>
      </c>
      <c r="B124" s="114"/>
      <c r="C124" s="114"/>
      <c r="D124" s="114"/>
      <c r="E124" s="114"/>
      <c r="F124" s="114"/>
      <c r="G124" s="114"/>
      <c r="H124" s="114"/>
      <c r="I124" s="114"/>
      <c r="J124" s="114"/>
      <c r="K124" s="114"/>
    </row>
    <row r="125" spans="1:11" s="73" customFormat="1" ht="12.75" x14ac:dyDescent="0.2">
      <c r="B125" s="74"/>
      <c r="C125" s="72"/>
    </row>
    <row r="126" spans="1:11" s="94" customFormat="1" ht="12.75" x14ac:dyDescent="0.2">
      <c r="A126" s="94" t="s">
        <v>837</v>
      </c>
      <c r="B126" s="95"/>
      <c r="C126" s="96"/>
      <c r="E126" s="94" t="s">
        <v>62</v>
      </c>
      <c r="I126" s="94" t="s">
        <v>44</v>
      </c>
    </row>
    <row r="127" spans="1:11" s="16" customFormat="1" ht="17.100000000000001" customHeight="1" x14ac:dyDescent="0.2">
      <c r="A127" s="1"/>
      <c r="B127" s="1"/>
      <c r="C127" s="1"/>
      <c r="D127" s="1"/>
      <c r="E127" s="1"/>
      <c r="F127" s="1"/>
      <c r="G127" s="1"/>
      <c r="H127" s="1"/>
      <c r="I127" s="1"/>
      <c r="J127" s="1"/>
      <c r="K127" s="1"/>
    </row>
  </sheetData>
  <sheetProtection algorithmName="SHA-512" hashValue="shn8UL43NaL0kxRHQd/y1k4O65PHVHwzRC/gwoRpW/q0zuKAXRd4hUQjVRxPHM2X9785nE1KMQDyAFbrgME5Fw==" saltValue="EMm0DMXvKa4BmilJlT8lCw==" spinCount="100000" sheet="1" objects="1" scenarios="1"/>
  <mergeCells count="16">
    <mergeCell ref="A1:D1"/>
    <mergeCell ref="A3:K3"/>
    <mergeCell ref="A7:K7"/>
    <mergeCell ref="A58:K58"/>
    <mergeCell ref="A66:K66"/>
    <mergeCell ref="A117:K117"/>
    <mergeCell ref="A42:K42"/>
    <mergeCell ref="A27:K27"/>
    <mergeCell ref="A123:K123"/>
    <mergeCell ref="A124:K124"/>
    <mergeCell ref="A77:K77"/>
    <mergeCell ref="A88:K88"/>
    <mergeCell ref="A96:K96"/>
    <mergeCell ref="A113:K113"/>
    <mergeCell ref="A114:K114"/>
    <mergeCell ref="A116:B116"/>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25 K28:K40 K59:K64 K67:K75 K78:K86 K97:K109">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25 J28:J40 J43:J56 J59:J64 J67:J75 J78:J86 J89:J94 J97:J109">
      <formula1>1</formula1>
    </dataValidation>
  </dataValidations>
  <pageMargins left="0.43307086614173229" right="0.23622047244094491" top="0.74803149606299213" bottom="0.35433070866141736" header="0.31496062992125984" footer="0.31496062992125984"/>
  <pageSetup paperSize="9" fitToHeight="5" orientation="landscape" r:id="rId1"/>
  <rowBreaks count="2" manualBreakCount="2">
    <brk id="76" max="10" man="1"/>
    <brk id="106" max="1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55"/>
  <sheetViews>
    <sheetView view="pageBreakPreview" zoomScale="120" zoomScaleNormal="120" zoomScaleSheetLayoutView="120" workbookViewId="0">
      <pane ySplit="6" topLeftCell="A7" activePane="bottomLeft" state="frozen"/>
      <selection activeCell="A83" sqref="A83:K83"/>
      <selection pane="bottomLeft" activeCell="A143" sqref="A143:K143"/>
    </sheetView>
  </sheetViews>
  <sheetFormatPr defaultColWidth="9.28515625" defaultRowHeight="15" x14ac:dyDescent="0.25"/>
  <cols>
    <col min="1" max="1" width="3.28515625" style="5" customWidth="1"/>
    <col min="2" max="2" width="25.42578125" style="5" customWidth="1"/>
    <col min="3" max="3" width="6.5703125" style="5" customWidth="1"/>
    <col min="4" max="4" width="4.5703125" style="5" customWidth="1"/>
    <col min="5" max="5" width="13.5703125" style="5" customWidth="1"/>
    <col min="6" max="9" width="11.140625" style="5" customWidth="1"/>
    <col min="10" max="11" width="7.85546875" style="5" customWidth="1"/>
    <col min="12" max="16384" width="9.28515625" style="5"/>
  </cols>
  <sheetData>
    <row r="1" spans="1:11" x14ac:dyDescent="0.25">
      <c r="A1" s="115" t="s">
        <v>55</v>
      </c>
      <c r="B1" s="115"/>
      <c r="C1" s="115"/>
      <c r="D1" s="115"/>
      <c r="E1" s="19"/>
      <c r="F1" s="3"/>
      <c r="G1" s="3" t="s">
        <v>64</v>
      </c>
      <c r="I1" s="3"/>
      <c r="J1" s="3"/>
    </row>
    <row r="2" spans="1:11" s="9" customFormat="1" ht="6" customHeight="1" x14ac:dyDescent="0.15"/>
    <row r="3" spans="1:11" ht="18" customHeight="1" x14ac:dyDescent="0.25">
      <c r="A3" s="116" t="s">
        <v>642</v>
      </c>
      <c r="B3" s="116"/>
      <c r="C3" s="116"/>
      <c r="D3" s="116"/>
      <c r="E3" s="116"/>
      <c r="F3" s="116"/>
      <c r="G3" s="116"/>
      <c r="H3" s="116"/>
      <c r="I3" s="116"/>
      <c r="J3" s="116"/>
      <c r="K3" s="116"/>
    </row>
    <row r="4" spans="1:11" s="9" customFormat="1" ht="6" customHeight="1" x14ac:dyDescent="0.15"/>
    <row r="5" spans="1:11" s="10" customFormat="1" ht="48.75" customHeight="1" x14ac:dyDescent="0.15">
      <c r="A5" s="57" t="s">
        <v>56</v>
      </c>
      <c r="B5" s="57" t="s">
        <v>57</v>
      </c>
      <c r="C5" s="58" t="s">
        <v>58</v>
      </c>
      <c r="D5" s="58" t="s">
        <v>417</v>
      </c>
      <c r="E5" s="59" t="s">
        <v>59</v>
      </c>
      <c r="F5" s="59" t="s">
        <v>385</v>
      </c>
      <c r="G5" s="59" t="s">
        <v>386</v>
      </c>
      <c r="H5" s="59" t="s">
        <v>826</v>
      </c>
      <c r="I5" s="59" t="s">
        <v>389</v>
      </c>
      <c r="J5" s="59" t="s">
        <v>391</v>
      </c>
      <c r="K5" s="59" t="s">
        <v>392</v>
      </c>
    </row>
    <row r="6" spans="1:11" s="70" customFormat="1" ht="14.25" customHeight="1" x14ac:dyDescent="0.25">
      <c r="A6" s="60">
        <v>1</v>
      </c>
      <c r="B6" s="60">
        <v>2</v>
      </c>
      <c r="C6" s="61">
        <v>3</v>
      </c>
      <c r="D6" s="61">
        <v>4</v>
      </c>
      <c r="E6" s="61">
        <v>5</v>
      </c>
      <c r="F6" s="61">
        <v>6</v>
      </c>
      <c r="G6" s="62" t="s">
        <v>387</v>
      </c>
      <c r="H6" s="61" t="s">
        <v>388</v>
      </c>
      <c r="I6" s="62" t="s">
        <v>390</v>
      </c>
      <c r="J6" s="61">
        <v>10</v>
      </c>
      <c r="K6" s="61">
        <v>11</v>
      </c>
    </row>
    <row r="7" spans="1:11" s="16" customFormat="1" ht="15" customHeight="1" x14ac:dyDescent="0.2">
      <c r="A7" s="125" t="s">
        <v>643</v>
      </c>
      <c r="B7" s="125"/>
      <c r="C7" s="125"/>
      <c r="D7" s="125"/>
      <c r="E7" s="125"/>
      <c r="F7" s="125"/>
      <c r="G7" s="125"/>
      <c r="H7" s="125"/>
      <c r="I7" s="125"/>
      <c r="J7" s="125"/>
      <c r="K7" s="125"/>
    </row>
    <row r="8" spans="1:11" s="16" customFormat="1" ht="15" customHeight="1" x14ac:dyDescent="0.2">
      <c r="A8" s="41" t="s">
        <v>9</v>
      </c>
      <c r="B8" s="42" t="s">
        <v>152</v>
      </c>
      <c r="C8" s="43">
        <v>500</v>
      </c>
      <c r="D8" s="41" t="s">
        <v>0</v>
      </c>
      <c r="E8" s="44"/>
      <c r="F8" s="45"/>
      <c r="G8" s="46">
        <f t="shared" ref="G8:G12" si="0">C8*F8</f>
        <v>0</v>
      </c>
      <c r="H8" s="46">
        <f t="shared" ref="H8:H12" si="1">G8*0.095</f>
        <v>0</v>
      </c>
      <c r="I8" s="46">
        <f t="shared" ref="I8:I12" si="2">G8+H8</f>
        <v>0</v>
      </c>
      <c r="J8" s="47"/>
      <c r="K8" s="47"/>
    </row>
    <row r="9" spans="1:11" s="16" customFormat="1" ht="25.5" customHeight="1" x14ac:dyDescent="0.2">
      <c r="A9" s="41" t="s">
        <v>10</v>
      </c>
      <c r="B9" s="42" t="s">
        <v>256</v>
      </c>
      <c r="C9" s="43">
        <v>3900</v>
      </c>
      <c r="D9" s="41" t="s">
        <v>0</v>
      </c>
      <c r="E9" s="44"/>
      <c r="F9" s="45"/>
      <c r="G9" s="46">
        <f t="shared" si="0"/>
        <v>0</v>
      </c>
      <c r="H9" s="46">
        <f t="shared" si="1"/>
        <v>0</v>
      </c>
      <c r="I9" s="46">
        <f t="shared" si="2"/>
        <v>0</v>
      </c>
      <c r="J9" s="47"/>
      <c r="K9" s="47"/>
    </row>
    <row r="10" spans="1:11" s="16" customFormat="1" ht="15" customHeight="1" x14ac:dyDescent="0.2">
      <c r="A10" s="41" t="s">
        <v>11</v>
      </c>
      <c r="B10" s="42" t="s">
        <v>153</v>
      </c>
      <c r="C10" s="43">
        <v>1800</v>
      </c>
      <c r="D10" s="41" t="s">
        <v>0</v>
      </c>
      <c r="E10" s="44"/>
      <c r="F10" s="45"/>
      <c r="G10" s="46">
        <f t="shared" si="0"/>
        <v>0</v>
      </c>
      <c r="H10" s="46">
        <f t="shared" si="1"/>
        <v>0</v>
      </c>
      <c r="I10" s="46">
        <f t="shared" si="2"/>
        <v>0</v>
      </c>
      <c r="J10" s="47"/>
      <c r="K10" s="47"/>
    </row>
    <row r="11" spans="1:11" s="16" customFormat="1" ht="15" customHeight="1" x14ac:dyDescent="0.2">
      <c r="A11" s="41" t="s">
        <v>12</v>
      </c>
      <c r="B11" s="42" t="s">
        <v>154</v>
      </c>
      <c r="C11" s="43">
        <v>100</v>
      </c>
      <c r="D11" s="41" t="s">
        <v>0</v>
      </c>
      <c r="E11" s="44"/>
      <c r="F11" s="45"/>
      <c r="G11" s="46">
        <f t="shared" si="0"/>
        <v>0</v>
      </c>
      <c r="H11" s="46">
        <f t="shared" si="1"/>
        <v>0</v>
      </c>
      <c r="I11" s="46">
        <f t="shared" si="2"/>
        <v>0</v>
      </c>
      <c r="J11" s="47"/>
      <c r="K11" s="47"/>
    </row>
    <row r="12" spans="1:11" s="16" customFormat="1" ht="15" customHeight="1" x14ac:dyDescent="0.2">
      <c r="A12" s="102" t="s">
        <v>13</v>
      </c>
      <c r="B12" s="48" t="s">
        <v>869</v>
      </c>
      <c r="C12" s="43">
        <v>50</v>
      </c>
      <c r="D12" s="41" t="s">
        <v>0</v>
      </c>
      <c r="E12" s="44"/>
      <c r="F12" s="45"/>
      <c r="G12" s="46">
        <f t="shared" si="0"/>
        <v>0</v>
      </c>
      <c r="H12" s="46">
        <f t="shared" si="1"/>
        <v>0</v>
      </c>
      <c r="I12" s="46">
        <f t="shared" si="2"/>
        <v>0</v>
      </c>
      <c r="J12" s="100"/>
      <c r="K12" s="47"/>
    </row>
    <row r="13" spans="1:11" s="16" customFormat="1" ht="15" customHeight="1" x14ac:dyDescent="0.2">
      <c r="A13" s="41" t="s">
        <v>2</v>
      </c>
      <c r="B13" s="42" t="s">
        <v>155</v>
      </c>
      <c r="C13" s="41">
        <v>180</v>
      </c>
      <c r="D13" s="41" t="s">
        <v>1</v>
      </c>
      <c r="E13" s="44"/>
      <c r="F13" s="45"/>
      <c r="G13" s="46">
        <f t="shared" ref="G13" si="3">C13*F13</f>
        <v>0</v>
      </c>
      <c r="H13" s="46">
        <f t="shared" ref="H13" si="4">G13*0.095</f>
        <v>0</v>
      </c>
      <c r="I13" s="46">
        <f t="shared" ref="I13" si="5">G13+H13</f>
        <v>0</v>
      </c>
      <c r="J13" s="47"/>
      <c r="K13" s="47"/>
    </row>
    <row r="14" spans="1:11" s="16" customFormat="1" ht="41.25" customHeight="1" x14ac:dyDescent="0.2">
      <c r="A14" s="41" t="s">
        <v>3</v>
      </c>
      <c r="B14" s="42" t="s">
        <v>798</v>
      </c>
      <c r="C14" s="41">
        <v>1300</v>
      </c>
      <c r="D14" s="41" t="s">
        <v>1</v>
      </c>
      <c r="E14" s="44"/>
      <c r="F14" s="45"/>
      <c r="G14" s="46">
        <f t="shared" ref="G14:G15" si="6">C14*F14</f>
        <v>0</v>
      </c>
      <c r="H14" s="46">
        <f t="shared" ref="H14:H15" si="7">G14*0.095</f>
        <v>0</v>
      </c>
      <c r="I14" s="46">
        <f t="shared" ref="I14:I15" si="8">G14+H14</f>
        <v>0</v>
      </c>
      <c r="J14" s="47"/>
      <c r="K14" s="47"/>
    </row>
    <row r="15" spans="1:11" s="16" customFormat="1" ht="41.25" customHeight="1" x14ac:dyDescent="0.2">
      <c r="A15" s="41" t="s">
        <v>4</v>
      </c>
      <c r="B15" s="42" t="s">
        <v>799</v>
      </c>
      <c r="C15" s="41">
        <v>100</v>
      </c>
      <c r="D15" s="41" t="s">
        <v>0</v>
      </c>
      <c r="E15" s="44"/>
      <c r="F15" s="45"/>
      <c r="G15" s="46">
        <f t="shared" si="6"/>
        <v>0</v>
      </c>
      <c r="H15" s="46">
        <f t="shared" si="7"/>
        <v>0</v>
      </c>
      <c r="I15" s="46">
        <f t="shared" si="8"/>
        <v>0</v>
      </c>
      <c r="J15" s="47"/>
      <c r="K15" s="47"/>
    </row>
    <row r="16" spans="1:11" s="16" customFormat="1" ht="15" customHeight="1" x14ac:dyDescent="0.2">
      <c r="A16" s="42"/>
      <c r="B16" s="48" t="s">
        <v>644</v>
      </c>
      <c r="C16" s="49" t="s">
        <v>60</v>
      </c>
      <c r="D16" s="49" t="s">
        <v>60</v>
      </c>
      <c r="E16" s="49" t="s">
        <v>60</v>
      </c>
      <c r="F16" s="49" t="s">
        <v>60</v>
      </c>
      <c r="G16" s="51">
        <f>SUM(G8:G15)</f>
        <v>0</v>
      </c>
      <c r="H16" s="51">
        <f t="shared" ref="H16:I16" si="9">SUM(H8:H15)</f>
        <v>0</v>
      </c>
      <c r="I16" s="51">
        <f t="shared" si="9"/>
        <v>0</v>
      </c>
      <c r="J16" s="52">
        <f>SUM(J8:J15)</f>
        <v>0</v>
      </c>
      <c r="K16" s="52">
        <f>SUM(K8:K15)</f>
        <v>0</v>
      </c>
    </row>
    <row r="17" spans="1:11" s="16" customFormat="1" ht="15" customHeight="1" x14ac:dyDescent="0.2">
      <c r="A17" s="125" t="s">
        <v>657</v>
      </c>
      <c r="B17" s="125"/>
      <c r="C17" s="125"/>
      <c r="D17" s="125"/>
      <c r="E17" s="125"/>
      <c r="F17" s="125"/>
      <c r="G17" s="125"/>
      <c r="H17" s="125"/>
      <c r="I17" s="125"/>
      <c r="J17" s="125"/>
      <c r="K17" s="125"/>
    </row>
    <row r="18" spans="1:11" s="16" customFormat="1" ht="15" customHeight="1" x14ac:dyDescent="0.2">
      <c r="A18" s="41">
        <v>1</v>
      </c>
      <c r="B18" s="42" t="s">
        <v>199</v>
      </c>
      <c r="C18" s="43">
        <v>120</v>
      </c>
      <c r="D18" s="41" t="s">
        <v>1</v>
      </c>
      <c r="E18" s="41" t="s">
        <v>60</v>
      </c>
      <c r="F18" s="45"/>
      <c r="G18" s="46">
        <f>C18*F18</f>
        <v>0</v>
      </c>
      <c r="H18" s="46">
        <f>G18*0.095</f>
        <v>0</v>
      </c>
      <c r="I18" s="46">
        <f>G18+H18</f>
        <v>0</v>
      </c>
      <c r="J18" s="47"/>
      <c r="K18" s="47"/>
    </row>
    <row r="19" spans="1:11" s="16" customFormat="1" ht="15" customHeight="1" x14ac:dyDescent="0.2">
      <c r="A19" s="41">
        <v>2</v>
      </c>
      <c r="B19" s="42" t="s">
        <v>200</v>
      </c>
      <c r="C19" s="43">
        <v>1500</v>
      </c>
      <c r="D19" s="41" t="s">
        <v>1</v>
      </c>
      <c r="E19" s="41" t="s">
        <v>60</v>
      </c>
      <c r="F19" s="45"/>
      <c r="G19" s="46">
        <f>C19*F19</f>
        <v>0</v>
      </c>
      <c r="H19" s="46">
        <f>G19*0.095</f>
        <v>0</v>
      </c>
      <c r="I19" s="46">
        <f>G19+H19</f>
        <v>0</v>
      </c>
      <c r="J19" s="47"/>
      <c r="K19" s="47"/>
    </row>
    <row r="20" spans="1:11" s="16" customFormat="1" ht="15" customHeight="1" x14ac:dyDescent="0.2">
      <c r="A20" s="41">
        <v>3</v>
      </c>
      <c r="B20" s="42" t="s">
        <v>466</v>
      </c>
      <c r="C20" s="43">
        <v>40</v>
      </c>
      <c r="D20" s="41" t="s">
        <v>1</v>
      </c>
      <c r="E20" s="41" t="s">
        <v>60</v>
      </c>
      <c r="F20" s="45"/>
      <c r="G20" s="46">
        <f>C20*F20</f>
        <v>0</v>
      </c>
      <c r="H20" s="46">
        <f>G20*0.095</f>
        <v>0</v>
      </c>
      <c r="I20" s="46">
        <f>G20+H20</f>
        <v>0</v>
      </c>
      <c r="J20" s="47"/>
      <c r="K20" s="47"/>
    </row>
    <row r="21" spans="1:11" s="16" customFormat="1" ht="15" customHeight="1" x14ac:dyDescent="0.2">
      <c r="A21" s="41">
        <v>4</v>
      </c>
      <c r="B21" s="42" t="s">
        <v>467</v>
      </c>
      <c r="C21" s="43">
        <v>250</v>
      </c>
      <c r="D21" s="41" t="s">
        <v>1</v>
      </c>
      <c r="E21" s="41" t="s">
        <v>60</v>
      </c>
      <c r="F21" s="45"/>
      <c r="G21" s="46">
        <f>C21*F21</f>
        <v>0</v>
      </c>
      <c r="H21" s="46">
        <f>G21*0.095</f>
        <v>0</v>
      </c>
      <c r="I21" s="46">
        <f>G21+H21</f>
        <v>0</v>
      </c>
      <c r="J21" s="47"/>
      <c r="K21" s="47"/>
    </row>
    <row r="22" spans="1:11" s="16" customFormat="1" ht="15" customHeight="1" x14ac:dyDescent="0.2">
      <c r="A22" s="42"/>
      <c r="B22" s="48" t="s">
        <v>645</v>
      </c>
      <c r="C22" s="49" t="s">
        <v>60</v>
      </c>
      <c r="D22" s="49" t="s">
        <v>60</v>
      </c>
      <c r="E22" s="49" t="s">
        <v>60</v>
      </c>
      <c r="F22" s="49" t="s">
        <v>60</v>
      </c>
      <c r="G22" s="51">
        <f>SUM(G18:G21)</f>
        <v>0</v>
      </c>
      <c r="H22" s="51">
        <f>SUM(H18:H21)</f>
        <v>0</v>
      </c>
      <c r="I22" s="51">
        <f>SUM(I18:I21)</f>
        <v>0</v>
      </c>
      <c r="J22" s="52">
        <f>SUM(J18:J21)</f>
        <v>0</v>
      </c>
      <c r="K22" s="52">
        <f>SUM(K18:K21)</f>
        <v>0</v>
      </c>
    </row>
    <row r="23" spans="1:11" s="16" customFormat="1" ht="15" customHeight="1" x14ac:dyDescent="0.2">
      <c r="A23" s="125" t="s">
        <v>646</v>
      </c>
      <c r="B23" s="125"/>
      <c r="C23" s="125"/>
      <c r="D23" s="125"/>
      <c r="E23" s="125"/>
      <c r="F23" s="125"/>
      <c r="G23" s="125"/>
      <c r="H23" s="125"/>
      <c r="I23" s="125"/>
      <c r="J23" s="125"/>
      <c r="K23" s="125"/>
    </row>
    <row r="24" spans="1:11" s="16" customFormat="1" ht="15" customHeight="1" x14ac:dyDescent="0.2">
      <c r="A24" s="41">
        <v>1</v>
      </c>
      <c r="B24" s="42" t="s">
        <v>84</v>
      </c>
      <c r="C24" s="43">
        <v>10</v>
      </c>
      <c r="D24" s="41" t="s">
        <v>1</v>
      </c>
      <c r="E24" s="44"/>
      <c r="F24" s="45"/>
      <c r="G24" s="46">
        <f t="shared" ref="G24:G36" si="10">C24*F24</f>
        <v>0</v>
      </c>
      <c r="H24" s="46">
        <f t="shared" ref="H24:H36" si="11">G24*0.095</f>
        <v>0</v>
      </c>
      <c r="I24" s="46">
        <f t="shared" ref="I24:I36" si="12">G24+H24</f>
        <v>0</v>
      </c>
      <c r="J24" s="47"/>
      <c r="K24" s="47"/>
    </row>
    <row r="25" spans="1:11" s="16" customFormat="1" ht="15" customHeight="1" x14ac:dyDescent="0.2">
      <c r="A25" s="41">
        <v>2</v>
      </c>
      <c r="B25" s="42" t="s">
        <v>85</v>
      </c>
      <c r="C25" s="43">
        <v>5</v>
      </c>
      <c r="D25" s="41" t="s">
        <v>1</v>
      </c>
      <c r="E25" s="44"/>
      <c r="F25" s="45"/>
      <c r="G25" s="46">
        <f t="shared" si="10"/>
        <v>0</v>
      </c>
      <c r="H25" s="46">
        <f t="shared" si="11"/>
        <v>0</v>
      </c>
      <c r="I25" s="46">
        <f t="shared" si="12"/>
        <v>0</v>
      </c>
      <c r="J25" s="47"/>
      <c r="K25" s="47"/>
    </row>
    <row r="26" spans="1:11" s="16" customFormat="1" ht="15" customHeight="1" x14ac:dyDescent="0.2">
      <c r="A26" s="41">
        <v>3</v>
      </c>
      <c r="B26" s="42" t="s">
        <v>91</v>
      </c>
      <c r="C26" s="43">
        <v>10</v>
      </c>
      <c r="D26" s="41" t="s">
        <v>1</v>
      </c>
      <c r="E26" s="44"/>
      <c r="F26" s="45"/>
      <c r="G26" s="46">
        <f t="shared" si="10"/>
        <v>0</v>
      </c>
      <c r="H26" s="46">
        <f t="shared" si="11"/>
        <v>0</v>
      </c>
      <c r="I26" s="46">
        <f t="shared" si="12"/>
        <v>0</v>
      </c>
      <c r="J26" s="47"/>
      <c r="K26" s="47"/>
    </row>
    <row r="27" spans="1:11" s="16" customFormat="1" ht="15" customHeight="1" x14ac:dyDescent="0.2">
      <c r="A27" s="41">
        <v>4</v>
      </c>
      <c r="B27" s="42" t="s">
        <v>92</v>
      </c>
      <c r="C27" s="43">
        <v>5</v>
      </c>
      <c r="D27" s="41" t="s">
        <v>1</v>
      </c>
      <c r="E27" s="44"/>
      <c r="F27" s="45"/>
      <c r="G27" s="46">
        <f t="shared" si="10"/>
        <v>0</v>
      </c>
      <c r="H27" s="46">
        <f t="shared" si="11"/>
        <v>0</v>
      </c>
      <c r="I27" s="46">
        <f t="shared" si="12"/>
        <v>0</v>
      </c>
      <c r="J27" s="47"/>
      <c r="K27" s="47"/>
    </row>
    <row r="28" spans="1:11" s="16" customFormat="1" ht="15" customHeight="1" x14ac:dyDescent="0.2">
      <c r="A28" s="41">
        <v>5</v>
      </c>
      <c r="B28" s="42" t="s">
        <v>86</v>
      </c>
      <c r="C28" s="43">
        <v>90</v>
      </c>
      <c r="D28" s="41" t="s">
        <v>1</v>
      </c>
      <c r="E28" s="44"/>
      <c r="F28" s="45"/>
      <c r="G28" s="46">
        <f t="shared" si="10"/>
        <v>0</v>
      </c>
      <c r="H28" s="46">
        <f t="shared" si="11"/>
        <v>0</v>
      </c>
      <c r="I28" s="46">
        <f t="shared" si="12"/>
        <v>0</v>
      </c>
      <c r="J28" s="47"/>
      <c r="K28" s="47"/>
    </row>
    <row r="29" spans="1:11" s="16" customFormat="1" ht="24" customHeight="1" x14ac:dyDescent="0.2">
      <c r="A29" s="41">
        <v>6</v>
      </c>
      <c r="B29" s="42" t="s">
        <v>231</v>
      </c>
      <c r="C29" s="43">
        <v>5</v>
      </c>
      <c r="D29" s="41" t="s">
        <v>1</v>
      </c>
      <c r="E29" s="44"/>
      <c r="F29" s="45"/>
      <c r="G29" s="46">
        <f t="shared" si="10"/>
        <v>0</v>
      </c>
      <c r="H29" s="46">
        <f t="shared" si="11"/>
        <v>0</v>
      </c>
      <c r="I29" s="46">
        <f t="shared" si="12"/>
        <v>0</v>
      </c>
      <c r="J29" s="47"/>
      <c r="K29" s="47"/>
    </row>
    <row r="30" spans="1:11" s="16" customFormat="1" ht="24.75" customHeight="1" x14ac:dyDescent="0.2">
      <c r="A30" s="41">
        <v>7</v>
      </c>
      <c r="B30" s="42" t="s">
        <v>232</v>
      </c>
      <c r="C30" s="43">
        <v>5</v>
      </c>
      <c r="D30" s="41" t="s">
        <v>1</v>
      </c>
      <c r="E30" s="44"/>
      <c r="F30" s="45"/>
      <c r="G30" s="46">
        <f t="shared" si="10"/>
        <v>0</v>
      </c>
      <c r="H30" s="46">
        <f t="shared" si="11"/>
        <v>0</v>
      </c>
      <c r="I30" s="46">
        <f t="shared" si="12"/>
        <v>0</v>
      </c>
      <c r="J30" s="47"/>
      <c r="K30" s="47"/>
    </row>
    <row r="31" spans="1:11" s="16" customFormat="1" ht="24.75" customHeight="1" x14ac:dyDescent="0.2">
      <c r="A31" s="41">
        <v>8</v>
      </c>
      <c r="B31" s="42" t="s">
        <v>90</v>
      </c>
      <c r="C31" s="43">
        <v>140</v>
      </c>
      <c r="D31" s="41" t="s">
        <v>1</v>
      </c>
      <c r="E31" s="44"/>
      <c r="F31" s="45"/>
      <c r="G31" s="46">
        <f t="shared" si="10"/>
        <v>0</v>
      </c>
      <c r="H31" s="46">
        <f t="shared" si="11"/>
        <v>0</v>
      </c>
      <c r="I31" s="46">
        <f t="shared" si="12"/>
        <v>0</v>
      </c>
      <c r="J31" s="47"/>
      <c r="K31" s="47"/>
    </row>
    <row r="32" spans="1:11" s="16" customFormat="1" ht="15" customHeight="1" x14ac:dyDescent="0.2">
      <c r="A32" s="41">
        <v>9</v>
      </c>
      <c r="B32" s="42" t="s">
        <v>233</v>
      </c>
      <c r="C32" s="43">
        <v>5</v>
      </c>
      <c r="D32" s="41" t="s">
        <v>1</v>
      </c>
      <c r="E32" s="44"/>
      <c r="F32" s="45"/>
      <c r="G32" s="46">
        <f t="shared" si="10"/>
        <v>0</v>
      </c>
      <c r="H32" s="46">
        <f t="shared" si="11"/>
        <v>0</v>
      </c>
      <c r="I32" s="46">
        <f t="shared" si="12"/>
        <v>0</v>
      </c>
      <c r="J32" s="47"/>
      <c r="K32" s="47"/>
    </row>
    <row r="33" spans="1:11" s="16" customFormat="1" ht="24.75" customHeight="1" x14ac:dyDescent="0.2">
      <c r="A33" s="41">
        <v>10</v>
      </c>
      <c r="B33" s="67" t="s">
        <v>87</v>
      </c>
      <c r="C33" s="43">
        <v>5</v>
      </c>
      <c r="D33" s="41" t="s">
        <v>1</v>
      </c>
      <c r="E33" s="44"/>
      <c r="F33" s="45"/>
      <c r="G33" s="46">
        <f t="shared" si="10"/>
        <v>0</v>
      </c>
      <c r="H33" s="46">
        <f t="shared" si="11"/>
        <v>0</v>
      </c>
      <c r="I33" s="46">
        <f t="shared" si="12"/>
        <v>0</v>
      </c>
      <c r="J33" s="47"/>
      <c r="K33" s="47"/>
    </row>
    <row r="34" spans="1:11" s="16" customFormat="1" ht="24.75" customHeight="1" x14ac:dyDescent="0.2">
      <c r="A34" s="41">
        <v>11</v>
      </c>
      <c r="B34" s="42" t="s">
        <v>88</v>
      </c>
      <c r="C34" s="43">
        <v>30</v>
      </c>
      <c r="D34" s="41" t="s">
        <v>1</v>
      </c>
      <c r="E34" s="44"/>
      <c r="F34" s="45"/>
      <c r="G34" s="46">
        <f t="shared" si="10"/>
        <v>0</v>
      </c>
      <c r="H34" s="46">
        <f t="shared" si="11"/>
        <v>0</v>
      </c>
      <c r="I34" s="46">
        <f t="shared" si="12"/>
        <v>0</v>
      </c>
      <c r="J34" s="47"/>
      <c r="K34" s="47"/>
    </row>
    <row r="35" spans="1:11" s="16" customFormat="1" ht="24.75" customHeight="1" x14ac:dyDescent="0.2">
      <c r="A35" s="41">
        <v>12</v>
      </c>
      <c r="B35" s="42" t="s">
        <v>89</v>
      </c>
      <c r="C35" s="43">
        <v>20</v>
      </c>
      <c r="D35" s="41" t="s">
        <v>1</v>
      </c>
      <c r="E35" s="44"/>
      <c r="F35" s="45"/>
      <c r="G35" s="46">
        <f t="shared" si="10"/>
        <v>0</v>
      </c>
      <c r="H35" s="46">
        <f t="shared" si="11"/>
        <v>0</v>
      </c>
      <c r="I35" s="46">
        <f t="shared" si="12"/>
        <v>0</v>
      </c>
      <c r="J35" s="47"/>
      <c r="K35" s="47"/>
    </row>
    <row r="36" spans="1:11" s="16" customFormat="1" ht="24.75" customHeight="1" x14ac:dyDescent="0.2">
      <c r="A36" s="41">
        <v>13</v>
      </c>
      <c r="B36" s="42" t="s">
        <v>234</v>
      </c>
      <c r="C36" s="43">
        <v>200</v>
      </c>
      <c r="D36" s="41" t="s">
        <v>1</v>
      </c>
      <c r="E36" s="44"/>
      <c r="F36" s="45"/>
      <c r="G36" s="46">
        <f t="shared" si="10"/>
        <v>0</v>
      </c>
      <c r="H36" s="46">
        <f t="shared" si="11"/>
        <v>0</v>
      </c>
      <c r="I36" s="46">
        <f t="shared" si="12"/>
        <v>0</v>
      </c>
      <c r="J36" s="47"/>
      <c r="K36" s="47"/>
    </row>
    <row r="37" spans="1:11" s="16" customFormat="1" ht="15" customHeight="1" x14ac:dyDescent="0.2">
      <c r="A37" s="42"/>
      <c r="B37" s="48" t="s">
        <v>647</v>
      </c>
      <c r="C37" s="49" t="s">
        <v>60</v>
      </c>
      <c r="D37" s="49" t="s">
        <v>60</v>
      </c>
      <c r="E37" s="49" t="s">
        <v>60</v>
      </c>
      <c r="F37" s="49" t="s">
        <v>60</v>
      </c>
      <c r="G37" s="51">
        <f>SUM(G24:G36)</f>
        <v>0</v>
      </c>
      <c r="H37" s="51">
        <f>SUM(H24:H36)</f>
        <v>0</v>
      </c>
      <c r="I37" s="51">
        <f>SUM(I24:I36)</f>
        <v>0</v>
      </c>
      <c r="J37" s="52">
        <f>SUM(J24:J36)</f>
        <v>0</v>
      </c>
      <c r="K37" s="52">
        <f>SUM(K24:K36)</f>
        <v>0</v>
      </c>
    </row>
    <row r="38" spans="1:11" s="16" customFormat="1" ht="15" customHeight="1" x14ac:dyDescent="0.2">
      <c r="A38" s="125" t="s">
        <v>648</v>
      </c>
      <c r="B38" s="125"/>
      <c r="C38" s="125"/>
      <c r="D38" s="125"/>
      <c r="E38" s="125"/>
      <c r="F38" s="125"/>
      <c r="G38" s="125"/>
      <c r="H38" s="125"/>
      <c r="I38" s="125"/>
      <c r="J38" s="125"/>
      <c r="K38" s="125"/>
    </row>
    <row r="39" spans="1:11" s="16" customFormat="1" ht="24.75" customHeight="1" x14ac:dyDescent="0.2">
      <c r="A39" s="41">
        <v>1</v>
      </c>
      <c r="B39" s="42" t="s">
        <v>344</v>
      </c>
      <c r="C39" s="41">
        <v>200</v>
      </c>
      <c r="D39" s="41" t="s">
        <v>1</v>
      </c>
      <c r="E39" s="44"/>
      <c r="F39" s="45"/>
      <c r="G39" s="46">
        <f t="shared" ref="G39:G50" si="13">C39*F39</f>
        <v>0</v>
      </c>
      <c r="H39" s="46">
        <f>G39*0.095</f>
        <v>0</v>
      </c>
      <c r="I39" s="46">
        <f t="shared" ref="I39:I50" si="14">G39+H39</f>
        <v>0</v>
      </c>
      <c r="J39" s="47"/>
      <c r="K39" s="47"/>
    </row>
    <row r="40" spans="1:11" s="16" customFormat="1" ht="24.75" customHeight="1" x14ac:dyDescent="0.2">
      <c r="A40" s="41">
        <v>2</v>
      </c>
      <c r="B40" s="42" t="s">
        <v>345</v>
      </c>
      <c r="C40" s="41">
        <v>220</v>
      </c>
      <c r="D40" s="41" t="s">
        <v>1</v>
      </c>
      <c r="E40" s="44"/>
      <c r="F40" s="45"/>
      <c r="G40" s="46">
        <f t="shared" si="13"/>
        <v>0</v>
      </c>
      <c r="H40" s="46">
        <f>G40*0.095</f>
        <v>0</v>
      </c>
      <c r="I40" s="46">
        <f t="shared" si="14"/>
        <v>0</v>
      </c>
      <c r="J40" s="47"/>
      <c r="K40" s="47"/>
    </row>
    <row r="41" spans="1:11" s="16" customFormat="1" ht="24.75" customHeight="1" x14ac:dyDescent="0.2">
      <c r="A41" s="41">
        <v>3</v>
      </c>
      <c r="B41" s="42" t="s">
        <v>346</v>
      </c>
      <c r="C41" s="41">
        <v>40</v>
      </c>
      <c r="D41" s="41" t="s">
        <v>1</v>
      </c>
      <c r="E41" s="44"/>
      <c r="F41" s="45"/>
      <c r="G41" s="46">
        <f t="shared" si="13"/>
        <v>0</v>
      </c>
      <c r="H41" s="46">
        <f t="shared" ref="H41:H50" si="15">G41*0.095</f>
        <v>0</v>
      </c>
      <c r="I41" s="46">
        <f t="shared" si="14"/>
        <v>0</v>
      </c>
      <c r="J41" s="47"/>
      <c r="K41" s="47"/>
    </row>
    <row r="42" spans="1:11" s="16" customFormat="1" ht="24.75" customHeight="1" x14ac:dyDescent="0.2">
      <c r="A42" s="41">
        <v>4</v>
      </c>
      <c r="B42" s="42" t="s">
        <v>123</v>
      </c>
      <c r="C42" s="41">
        <v>5</v>
      </c>
      <c r="D42" s="41" t="s">
        <v>1</v>
      </c>
      <c r="E42" s="44"/>
      <c r="F42" s="45"/>
      <c r="G42" s="46">
        <f t="shared" si="13"/>
        <v>0</v>
      </c>
      <c r="H42" s="46">
        <f t="shared" si="15"/>
        <v>0</v>
      </c>
      <c r="I42" s="46">
        <f t="shared" si="14"/>
        <v>0</v>
      </c>
      <c r="J42" s="47"/>
      <c r="K42" s="47"/>
    </row>
    <row r="43" spans="1:11" s="16" customFormat="1" ht="24.75" customHeight="1" x14ac:dyDescent="0.2">
      <c r="A43" s="41">
        <v>5</v>
      </c>
      <c r="B43" s="42" t="s">
        <v>347</v>
      </c>
      <c r="C43" s="41">
        <v>40</v>
      </c>
      <c r="D43" s="41" t="s">
        <v>1</v>
      </c>
      <c r="E43" s="44"/>
      <c r="F43" s="45"/>
      <c r="G43" s="46">
        <f t="shared" si="13"/>
        <v>0</v>
      </c>
      <c r="H43" s="46">
        <f t="shared" si="15"/>
        <v>0</v>
      </c>
      <c r="I43" s="46">
        <f t="shared" si="14"/>
        <v>0</v>
      </c>
      <c r="J43" s="47"/>
      <c r="K43" s="47"/>
    </row>
    <row r="44" spans="1:11" s="16" customFormat="1" ht="24.75" customHeight="1" x14ac:dyDescent="0.2">
      <c r="A44" s="41">
        <v>6</v>
      </c>
      <c r="B44" s="42" t="s">
        <v>348</v>
      </c>
      <c r="C44" s="41">
        <v>20</v>
      </c>
      <c r="D44" s="41" t="s">
        <v>1</v>
      </c>
      <c r="E44" s="44"/>
      <c r="F44" s="45"/>
      <c r="G44" s="46">
        <f t="shared" si="13"/>
        <v>0</v>
      </c>
      <c r="H44" s="46">
        <f t="shared" si="15"/>
        <v>0</v>
      </c>
      <c r="I44" s="46">
        <f t="shared" si="14"/>
        <v>0</v>
      </c>
      <c r="J44" s="47"/>
      <c r="K44" s="47"/>
    </row>
    <row r="45" spans="1:11" s="16" customFormat="1" ht="24.75" customHeight="1" x14ac:dyDescent="0.2">
      <c r="A45" s="41">
        <v>7</v>
      </c>
      <c r="B45" s="42" t="s">
        <v>349</v>
      </c>
      <c r="C45" s="41">
        <v>80</v>
      </c>
      <c r="D45" s="41" t="s">
        <v>1</v>
      </c>
      <c r="E45" s="44"/>
      <c r="F45" s="45"/>
      <c r="G45" s="46">
        <f t="shared" si="13"/>
        <v>0</v>
      </c>
      <c r="H45" s="46">
        <f t="shared" si="15"/>
        <v>0</v>
      </c>
      <c r="I45" s="46">
        <f t="shared" si="14"/>
        <v>0</v>
      </c>
      <c r="J45" s="47"/>
      <c r="K45" s="47"/>
    </row>
    <row r="46" spans="1:11" s="16" customFormat="1" ht="24.75" customHeight="1" x14ac:dyDescent="0.2">
      <c r="A46" s="41">
        <v>8</v>
      </c>
      <c r="B46" s="42" t="s">
        <v>350</v>
      </c>
      <c r="C46" s="41">
        <v>10</v>
      </c>
      <c r="D46" s="41" t="s">
        <v>1</v>
      </c>
      <c r="E46" s="44"/>
      <c r="F46" s="45"/>
      <c r="G46" s="46">
        <f t="shared" si="13"/>
        <v>0</v>
      </c>
      <c r="H46" s="46">
        <f t="shared" si="15"/>
        <v>0</v>
      </c>
      <c r="I46" s="46">
        <f t="shared" si="14"/>
        <v>0</v>
      </c>
      <c r="J46" s="47"/>
      <c r="K46" s="47"/>
    </row>
    <row r="47" spans="1:11" s="16" customFormat="1" ht="24.75" customHeight="1" x14ac:dyDescent="0.2">
      <c r="A47" s="41">
        <v>9</v>
      </c>
      <c r="B47" s="42" t="s">
        <v>351</v>
      </c>
      <c r="C47" s="41">
        <v>100</v>
      </c>
      <c r="D47" s="41" t="s">
        <v>1</v>
      </c>
      <c r="E47" s="44"/>
      <c r="F47" s="45"/>
      <c r="G47" s="46">
        <f t="shared" si="13"/>
        <v>0</v>
      </c>
      <c r="H47" s="46">
        <f t="shared" si="15"/>
        <v>0</v>
      </c>
      <c r="I47" s="46">
        <f t="shared" si="14"/>
        <v>0</v>
      </c>
      <c r="J47" s="47"/>
      <c r="K47" s="47"/>
    </row>
    <row r="48" spans="1:11" s="16" customFormat="1" ht="24.75" customHeight="1" x14ac:dyDescent="0.2">
      <c r="A48" s="41">
        <v>10</v>
      </c>
      <c r="B48" s="42" t="s">
        <v>352</v>
      </c>
      <c r="C48" s="41">
        <v>100</v>
      </c>
      <c r="D48" s="41" t="s">
        <v>1</v>
      </c>
      <c r="E48" s="44"/>
      <c r="F48" s="45"/>
      <c r="G48" s="46">
        <f t="shared" si="13"/>
        <v>0</v>
      </c>
      <c r="H48" s="46">
        <f t="shared" si="15"/>
        <v>0</v>
      </c>
      <c r="I48" s="46">
        <f t="shared" si="14"/>
        <v>0</v>
      </c>
      <c r="J48" s="47"/>
      <c r="K48" s="47"/>
    </row>
    <row r="49" spans="1:11" s="16" customFormat="1" ht="24.75" customHeight="1" x14ac:dyDescent="0.2">
      <c r="A49" s="102">
        <v>11</v>
      </c>
      <c r="B49" s="48" t="s">
        <v>870</v>
      </c>
      <c r="C49" s="41">
        <v>120</v>
      </c>
      <c r="D49" s="41" t="s">
        <v>1</v>
      </c>
      <c r="E49" s="44"/>
      <c r="F49" s="45"/>
      <c r="G49" s="46">
        <f t="shared" si="13"/>
        <v>0</v>
      </c>
      <c r="H49" s="46">
        <f t="shared" si="15"/>
        <v>0</v>
      </c>
      <c r="I49" s="46">
        <f t="shared" si="14"/>
        <v>0</v>
      </c>
      <c r="J49" s="47"/>
      <c r="K49" s="47"/>
    </row>
    <row r="50" spans="1:11" s="16" customFormat="1" ht="24.75" customHeight="1" x14ac:dyDescent="0.2">
      <c r="A50" s="41">
        <v>12</v>
      </c>
      <c r="B50" s="42" t="s">
        <v>353</v>
      </c>
      <c r="C50" s="41">
        <v>120</v>
      </c>
      <c r="D50" s="41" t="s">
        <v>1</v>
      </c>
      <c r="E50" s="44"/>
      <c r="F50" s="45"/>
      <c r="G50" s="46">
        <f t="shared" si="13"/>
        <v>0</v>
      </c>
      <c r="H50" s="46">
        <f t="shared" si="15"/>
        <v>0</v>
      </c>
      <c r="I50" s="46">
        <f t="shared" si="14"/>
        <v>0</v>
      </c>
      <c r="J50" s="47"/>
      <c r="K50" s="47"/>
    </row>
    <row r="51" spans="1:11" s="16" customFormat="1" ht="15" customHeight="1" x14ac:dyDescent="0.2">
      <c r="A51" s="42"/>
      <c r="B51" s="48" t="s">
        <v>649</v>
      </c>
      <c r="C51" s="49" t="s">
        <v>60</v>
      </c>
      <c r="D51" s="49" t="s">
        <v>60</v>
      </c>
      <c r="E51" s="49" t="s">
        <v>60</v>
      </c>
      <c r="F51" s="50" t="s">
        <v>60</v>
      </c>
      <c r="G51" s="51">
        <f>SUM(G39:G50)</f>
        <v>0</v>
      </c>
      <c r="H51" s="51">
        <f t="shared" ref="H51:I51" si="16">SUM(H39:H50)</f>
        <v>0</v>
      </c>
      <c r="I51" s="51">
        <f t="shared" si="16"/>
        <v>0</v>
      </c>
      <c r="J51" s="52">
        <f>SUM(J39:J50)</f>
        <v>0</v>
      </c>
      <c r="K51" s="52">
        <f>SUM(K39:K50)</f>
        <v>0</v>
      </c>
    </row>
    <row r="52" spans="1:11" s="16" customFormat="1" ht="15" customHeight="1" x14ac:dyDescent="0.2">
      <c r="A52" s="125" t="s">
        <v>650</v>
      </c>
      <c r="B52" s="125"/>
      <c r="C52" s="125"/>
      <c r="D52" s="125"/>
      <c r="E52" s="125"/>
      <c r="F52" s="125"/>
      <c r="G52" s="125"/>
      <c r="H52" s="125"/>
      <c r="I52" s="125"/>
      <c r="J52" s="125"/>
      <c r="K52" s="125"/>
    </row>
    <row r="53" spans="1:11" s="16" customFormat="1" ht="15" customHeight="1" x14ac:dyDescent="0.2">
      <c r="A53" s="41">
        <v>1</v>
      </c>
      <c r="B53" s="42" t="s">
        <v>126</v>
      </c>
      <c r="C53" s="41">
        <v>0.6</v>
      </c>
      <c r="D53" s="41" t="s">
        <v>1</v>
      </c>
      <c r="E53" s="44"/>
      <c r="F53" s="45"/>
      <c r="G53" s="46">
        <f t="shared" ref="G53:G94" si="17">C53*F53</f>
        <v>0</v>
      </c>
      <c r="H53" s="46">
        <f>G53*0.095</f>
        <v>0</v>
      </c>
      <c r="I53" s="46">
        <f t="shared" ref="I53:I93" si="18">G53+H53</f>
        <v>0</v>
      </c>
      <c r="J53" s="47"/>
      <c r="K53" s="47"/>
    </row>
    <row r="54" spans="1:11" s="16" customFormat="1" ht="40.5" x14ac:dyDescent="0.2">
      <c r="A54" s="41">
        <v>2</v>
      </c>
      <c r="B54" s="42" t="s">
        <v>480</v>
      </c>
      <c r="C54" s="41">
        <v>3</v>
      </c>
      <c r="D54" s="41" t="s">
        <v>1</v>
      </c>
      <c r="E54" s="44"/>
      <c r="F54" s="45"/>
      <c r="G54" s="46">
        <f t="shared" si="17"/>
        <v>0</v>
      </c>
      <c r="H54" s="46">
        <f>G54*0.095</f>
        <v>0</v>
      </c>
      <c r="I54" s="46">
        <f t="shared" si="18"/>
        <v>0</v>
      </c>
      <c r="J54" s="47"/>
      <c r="K54" s="47"/>
    </row>
    <row r="55" spans="1:11" s="16" customFormat="1" ht="15" customHeight="1" x14ac:dyDescent="0.2">
      <c r="A55" s="102">
        <v>3</v>
      </c>
      <c r="B55" s="48" t="s">
        <v>871</v>
      </c>
      <c r="C55" s="41">
        <v>0.4</v>
      </c>
      <c r="D55" s="41" t="s">
        <v>1</v>
      </c>
      <c r="E55" s="44"/>
      <c r="F55" s="45"/>
      <c r="G55" s="46">
        <f t="shared" si="17"/>
        <v>0</v>
      </c>
      <c r="H55" s="46">
        <f t="shared" ref="H55:H94" si="19">G55*0.095</f>
        <v>0</v>
      </c>
      <c r="I55" s="46">
        <f t="shared" si="18"/>
        <v>0</v>
      </c>
      <c r="J55" s="47"/>
      <c r="K55" s="47"/>
    </row>
    <row r="56" spans="1:11" s="16" customFormat="1" ht="40.5" x14ac:dyDescent="0.2">
      <c r="A56" s="41">
        <v>4</v>
      </c>
      <c r="B56" s="42" t="s">
        <v>481</v>
      </c>
      <c r="C56" s="41">
        <v>2</v>
      </c>
      <c r="D56" s="41" t="s">
        <v>1</v>
      </c>
      <c r="E56" s="44"/>
      <c r="F56" s="45"/>
      <c r="G56" s="46">
        <f t="shared" si="17"/>
        <v>0</v>
      </c>
      <c r="H56" s="46">
        <f t="shared" si="19"/>
        <v>0</v>
      </c>
      <c r="I56" s="46">
        <f t="shared" si="18"/>
        <v>0</v>
      </c>
      <c r="J56" s="47"/>
      <c r="K56" s="47"/>
    </row>
    <row r="57" spans="1:11" s="16" customFormat="1" ht="15" customHeight="1" x14ac:dyDescent="0.2">
      <c r="A57" s="41">
        <v>5</v>
      </c>
      <c r="B57" s="42" t="s">
        <v>125</v>
      </c>
      <c r="C57" s="41">
        <v>0.8</v>
      </c>
      <c r="D57" s="41" t="s">
        <v>1</v>
      </c>
      <c r="E57" s="44"/>
      <c r="F57" s="45"/>
      <c r="G57" s="46">
        <f t="shared" si="17"/>
        <v>0</v>
      </c>
      <c r="H57" s="46">
        <f t="shared" si="19"/>
        <v>0</v>
      </c>
      <c r="I57" s="46">
        <f t="shared" si="18"/>
        <v>0</v>
      </c>
      <c r="J57" s="47"/>
      <c r="K57" s="47"/>
    </row>
    <row r="58" spans="1:11" s="16" customFormat="1" ht="54" x14ac:dyDescent="0.2">
      <c r="A58" s="41">
        <v>6</v>
      </c>
      <c r="B58" s="42" t="s">
        <v>482</v>
      </c>
      <c r="C58" s="41">
        <v>1</v>
      </c>
      <c r="D58" s="41" t="s">
        <v>1</v>
      </c>
      <c r="E58" s="44"/>
      <c r="F58" s="45"/>
      <c r="G58" s="46">
        <f t="shared" si="17"/>
        <v>0</v>
      </c>
      <c r="H58" s="46">
        <f t="shared" si="19"/>
        <v>0</v>
      </c>
      <c r="I58" s="46">
        <f t="shared" si="18"/>
        <v>0</v>
      </c>
      <c r="J58" s="47"/>
      <c r="K58" s="47"/>
    </row>
    <row r="59" spans="1:11" s="16" customFormat="1" ht="15" customHeight="1" x14ac:dyDescent="0.2">
      <c r="A59" s="41">
        <v>7</v>
      </c>
      <c r="B59" s="42" t="s">
        <v>124</v>
      </c>
      <c r="C59" s="41">
        <v>0.2</v>
      </c>
      <c r="D59" s="41" t="s">
        <v>1</v>
      </c>
      <c r="E59" s="44"/>
      <c r="F59" s="45"/>
      <c r="G59" s="46">
        <f t="shared" si="17"/>
        <v>0</v>
      </c>
      <c r="H59" s="46">
        <f t="shared" si="19"/>
        <v>0</v>
      </c>
      <c r="I59" s="46">
        <f t="shared" si="18"/>
        <v>0</v>
      </c>
      <c r="J59" s="47"/>
      <c r="K59" s="47"/>
    </row>
    <row r="60" spans="1:11" s="16" customFormat="1" ht="40.5" x14ac:dyDescent="0.2">
      <c r="A60" s="41">
        <v>8</v>
      </c>
      <c r="B60" s="42" t="s">
        <v>483</v>
      </c>
      <c r="C60" s="41">
        <v>0.8</v>
      </c>
      <c r="D60" s="41" t="s">
        <v>1</v>
      </c>
      <c r="E60" s="44"/>
      <c r="F60" s="45"/>
      <c r="G60" s="46">
        <f t="shared" si="17"/>
        <v>0</v>
      </c>
      <c r="H60" s="46">
        <f t="shared" si="19"/>
        <v>0</v>
      </c>
      <c r="I60" s="46">
        <f t="shared" si="18"/>
        <v>0</v>
      </c>
      <c r="J60" s="47"/>
      <c r="K60" s="47"/>
    </row>
    <row r="61" spans="1:11" s="16" customFormat="1" ht="15" customHeight="1" x14ac:dyDescent="0.2">
      <c r="A61" s="41">
        <v>9</v>
      </c>
      <c r="B61" s="42" t="s">
        <v>127</v>
      </c>
      <c r="C61" s="41">
        <v>0.1</v>
      </c>
      <c r="D61" s="41" t="s">
        <v>1</v>
      </c>
      <c r="E61" s="44"/>
      <c r="F61" s="45"/>
      <c r="G61" s="46">
        <f t="shared" si="17"/>
        <v>0</v>
      </c>
      <c r="H61" s="46">
        <f t="shared" si="19"/>
        <v>0</v>
      </c>
      <c r="I61" s="46">
        <f t="shared" si="18"/>
        <v>0</v>
      </c>
      <c r="J61" s="47"/>
      <c r="K61" s="47"/>
    </row>
    <row r="62" spans="1:11" s="16" customFormat="1" ht="40.5" x14ac:dyDescent="0.2">
      <c r="A62" s="41">
        <v>10</v>
      </c>
      <c r="B62" s="42" t="s">
        <v>653</v>
      </c>
      <c r="C62" s="41">
        <v>0.5</v>
      </c>
      <c r="D62" s="41" t="s">
        <v>1</v>
      </c>
      <c r="E62" s="44"/>
      <c r="F62" s="45"/>
      <c r="G62" s="46">
        <f t="shared" ref="G62" si="20">C62*F62</f>
        <v>0</v>
      </c>
      <c r="H62" s="46">
        <f t="shared" si="19"/>
        <v>0</v>
      </c>
      <c r="I62" s="46">
        <f t="shared" ref="I62" si="21">G62+H62</f>
        <v>0</v>
      </c>
      <c r="J62" s="47"/>
      <c r="K62" s="47"/>
    </row>
    <row r="63" spans="1:11" s="16" customFormat="1" ht="15" customHeight="1" x14ac:dyDescent="0.2">
      <c r="A63" s="102">
        <v>11</v>
      </c>
      <c r="B63" s="48" t="s">
        <v>872</v>
      </c>
      <c r="C63" s="41">
        <v>0.2</v>
      </c>
      <c r="D63" s="41" t="s">
        <v>1</v>
      </c>
      <c r="E63" s="44"/>
      <c r="F63" s="45"/>
      <c r="G63" s="46">
        <f t="shared" si="17"/>
        <v>0</v>
      </c>
      <c r="H63" s="46">
        <f t="shared" si="19"/>
        <v>0</v>
      </c>
      <c r="I63" s="46">
        <f t="shared" si="18"/>
        <v>0</v>
      </c>
      <c r="J63" s="47"/>
      <c r="K63" s="47"/>
    </row>
    <row r="64" spans="1:11" s="16" customFormat="1" ht="40.5" x14ac:dyDescent="0.2">
      <c r="A64" s="41">
        <v>12</v>
      </c>
      <c r="B64" s="42" t="s">
        <v>484</v>
      </c>
      <c r="C64" s="41">
        <v>1</v>
      </c>
      <c r="D64" s="41" t="s">
        <v>1</v>
      </c>
      <c r="E64" s="44"/>
      <c r="F64" s="45"/>
      <c r="G64" s="46">
        <f t="shared" si="17"/>
        <v>0</v>
      </c>
      <c r="H64" s="46">
        <f t="shared" si="19"/>
        <v>0</v>
      </c>
      <c r="I64" s="46">
        <f t="shared" si="18"/>
        <v>0</v>
      </c>
      <c r="J64" s="47"/>
      <c r="K64" s="47"/>
    </row>
    <row r="65" spans="1:11" s="16" customFormat="1" ht="15" customHeight="1" x14ac:dyDescent="0.2">
      <c r="A65" s="41">
        <v>13</v>
      </c>
      <c r="B65" s="42" t="s">
        <v>128</v>
      </c>
      <c r="C65" s="41">
        <v>1.2</v>
      </c>
      <c r="D65" s="41" t="s">
        <v>1</v>
      </c>
      <c r="E65" s="44"/>
      <c r="F65" s="45"/>
      <c r="G65" s="46">
        <f t="shared" si="17"/>
        <v>0</v>
      </c>
      <c r="H65" s="46">
        <f t="shared" si="19"/>
        <v>0</v>
      </c>
      <c r="I65" s="46">
        <f t="shared" si="18"/>
        <v>0</v>
      </c>
      <c r="J65" s="47"/>
      <c r="K65" s="47"/>
    </row>
    <row r="66" spans="1:11" s="16" customFormat="1" ht="54" x14ac:dyDescent="0.2">
      <c r="A66" s="41">
        <v>14</v>
      </c>
      <c r="B66" s="42" t="s">
        <v>485</v>
      </c>
      <c r="C66" s="41">
        <v>12</v>
      </c>
      <c r="D66" s="41" t="s">
        <v>1</v>
      </c>
      <c r="E66" s="44"/>
      <c r="F66" s="45"/>
      <c r="G66" s="46">
        <f t="shared" si="17"/>
        <v>0</v>
      </c>
      <c r="H66" s="46">
        <f t="shared" si="19"/>
        <v>0</v>
      </c>
      <c r="I66" s="46">
        <f t="shared" si="18"/>
        <v>0</v>
      </c>
      <c r="J66" s="47"/>
      <c r="K66" s="47"/>
    </row>
    <row r="67" spans="1:11" s="16" customFormat="1" ht="15" customHeight="1" x14ac:dyDescent="0.2">
      <c r="A67" s="102">
        <v>15</v>
      </c>
      <c r="B67" s="48" t="s">
        <v>873</v>
      </c>
      <c r="C67" s="41">
        <v>0.2</v>
      </c>
      <c r="D67" s="41" t="s">
        <v>1</v>
      </c>
      <c r="E67" s="44"/>
      <c r="F67" s="45"/>
      <c r="G67" s="46">
        <f t="shared" si="17"/>
        <v>0</v>
      </c>
      <c r="H67" s="46">
        <f t="shared" si="19"/>
        <v>0</v>
      </c>
      <c r="I67" s="46">
        <f t="shared" si="18"/>
        <v>0</v>
      </c>
      <c r="J67" s="47"/>
      <c r="K67" s="47"/>
    </row>
    <row r="68" spans="1:11" s="16" customFormat="1" ht="40.5" x14ac:dyDescent="0.2">
      <c r="A68" s="41">
        <v>16</v>
      </c>
      <c r="B68" s="42" t="s">
        <v>486</v>
      </c>
      <c r="C68" s="41">
        <v>1</v>
      </c>
      <c r="D68" s="41" t="s">
        <v>1</v>
      </c>
      <c r="E68" s="44"/>
      <c r="F68" s="45"/>
      <c r="G68" s="46">
        <f t="shared" si="17"/>
        <v>0</v>
      </c>
      <c r="H68" s="46">
        <f t="shared" si="19"/>
        <v>0</v>
      </c>
      <c r="I68" s="46">
        <f t="shared" si="18"/>
        <v>0</v>
      </c>
      <c r="J68" s="47"/>
      <c r="K68" s="47"/>
    </row>
    <row r="69" spans="1:11" s="16" customFormat="1" ht="15" customHeight="1" x14ac:dyDescent="0.2">
      <c r="A69" s="102">
        <v>17</v>
      </c>
      <c r="B69" s="48" t="s">
        <v>874</v>
      </c>
      <c r="C69" s="41">
        <v>0.7</v>
      </c>
      <c r="D69" s="41" t="s">
        <v>1</v>
      </c>
      <c r="E69" s="44"/>
      <c r="F69" s="45"/>
      <c r="G69" s="46">
        <f t="shared" si="17"/>
        <v>0</v>
      </c>
      <c r="H69" s="46">
        <f t="shared" si="19"/>
        <v>0</v>
      </c>
      <c r="I69" s="46">
        <f t="shared" si="18"/>
        <v>0</v>
      </c>
      <c r="J69" s="47"/>
      <c r="K69" s="47"/>
    </row>
    <row r="70" spans="1:11" s="16" customFormat="1" ht="54" x14ac:dyDescent="0.2">
      <c r="A70" s="41">
        <v>18</v>
      </c>
      <c r="B70" s="42" t="s">
        <v>487</v>
      </c>
      <c r="C70" s="41">
        <v>5.4</v>
      </c>
      <c r="D70" s="41" t="s">
        <v>1</v>
      </c>
      <c r="E70" s="44"/>
      <c r="F70" s="45"/>
      <c r="G70" s="46">
        <f t="shared" si="17"/>
        <v>0</v>
      </c>
      <c r="H70" s="46">
        <f t="shared" si="19"/>
        <v>0</v>
      </c>
      <c r="I70" s="46">
        <f t="shared" si="18"/>
        <v>0</v>
      </c>
      <c r="J70" s="47"/>
      <c r="K70" s="47"/>
    </row>
    <row r="71" spans="1:11" s="16" customFormat="1" ht="15" customHeight="1" x14ac:dyDescent="0.2">
      <c r="A71" s="41">
        <v>19</v>
      </c>
      <c r="B71" s="42" t="s">
        <v>129</v>
      </c>
      <c r="C71" s="41">
        <v>1.4</v>
      </c>
      <c r="D71" s="41" t="s">
        <v>1</v>
      </c>
      <c r="E71" s="44"/>
      <c r="F71" s="45"/>
      <c r="G71" s="46">
        <f t="shared" si="17"/>
        <v>0</v>
      </c>
      <c r="H71" s="46">
        <f t="shared" si="19"/>
        <v>0</v>
      </c>
      <c r="I71" s="46">
        <f t="shared" si="18"/>
        <v>0</v>
      </c>
      <c r="J71" s="47"/>
      <c r="K71" s="47"/>
    </row>
    <row r="72" spans="1:11" s="16" customFormat="1" ht="40.5" x14ac:dyDescent="0.2">
      <c r="A72" s="41">
        <v>20</v>
      </c>
      <c r="B72" s="42" t="s">
        <v>488</v>
      </c>
      <c r="C72" s="41">
        <v>2</v>
      </c>
      <c r="D72" s="41" t="s">
        <v>1</v>
      </c>
      <c r="E72" s="44"/>
      <c r="F72" s="45"/>
      <c r="G72" s="46">
        <f t="shared" si="17"/>
        <v>0</v>
      </c>
      <c r="H72" s="46">
        <f t="shared" si="19"/>
        <v>0</v>
      </c>
      <c r="I72" s="46">
        <f t="shared" si="18"/>
        <v>0</v>
      </c>
      <c r="J72" s="47"/>
      <c r="K72" s="47"/>
    </row>
    <row r="73" spans="1:11" s="16" customFormat="1" ht="15" customHeight="1" x14ac:dyDescent="0.2">
      <c r="A73" s="41">
        <v>21</v>
      </c>
      <c r="B73" s="42" t="s">
        <v>130</v>
      </c>
      <c r="C73" s="41">
        <v>1</v>
      </c>
      <c r="D73" s="41" t="s">
        <v>1</v>
      </c>
      <c r="E73" s="44"/>
      <c r="F73" s="45"/>
      <c r="G73" s="46">
        <f t="shared" si="17"/>
        <v>0</v>
      </c>
      <c r="H73" s="46">
        <f t="shared" si="19"/>
        <v>0</v>
      </c>
      <c r="I73" s="46">
        <f t="shared" si="18"/>
        <v>0</v>
      </c>
      <c r="J73" s="47"/>
      <c r="K73" s="47"/>
    </row>
    <row r="74" spans="1:11" s="16" customFormat="1" ht="40.5" x14ac:dyDescent="0.2">
      <c r="A74" s="41">
        <v>22</v>
      </c>
      <c r="B74" s="42" t="s">
        <v>489</v>
      </c>
      <c r="C74" s="41">
        <v>3.5</v>
      </c>
      <c r="D74" s="41" t="s">
        <v>1</v>
      </c>
      <c r="E74" s="44"/>
      <c r="F74" s="45"/>
      <c r="G74" s="46">
        <f t="shared" si="17"/>
        <v>0</v>
      </c>
      <c r="H74" s="46">
        <f t="shared" si="19"/>
        <v>0</v>
      </c>
      <c r="I74" s="46">
        <f t="shared" si="18"/>
        <v>0</v>
      </c>
      <c r="J74" s="47"/>
      <c r="K74" s="47"/>
    </row>
    <row r="75" spans="1:11" s="16" customFormat="1" ht="15" customHeight="1" x14ac:dyDescent="0.2">
      <c r="A75" s="102">
        <v>23</v>
      </c>
      <c r="B75" s="48" t="s">
        <v>875</v>
      </c>
      <c r="C75" s="41">
        <v>0.2</v>
      </c>
      <c r="D75" s="41" t="s">
        <v>1</v>
      </c>
      <c r="E75" s="44"/>
      <c r="F75" s="45"/>
      <c r="G75" s="46">
        <f t="shared" si="17"/>
        <v>0</v>
      </c>
      <c r="H75" s="46">
        <f t="shared" si="19"/>
        <v>0</v>
      </c>
      <c r="I75" s="46">
        <f t="shared" si="18"/>
        <v>0</v>
      </c>
      <c r="J75" s="47"/>
      <c r="K75" s="47"/>
    </row>
    <row r="76" spans="1:11" s="16" customFormat="1" ht="40.5" x14ac:dyDescent="0.2">
      <c r="A76" s="41">
        <v>24</v>
      </c>
      <c r="B76" s="42" t="s">
        <v>490</v>
      </c>
      <c r="C76" s="41">
        <v>0.6</v>
      </c>
      <c r="D76" s="41" t="s">
        <v>1</v>
      </c>
      <c r="E76" s="44"/>
      <c r="F76" s="45"/>
      <c r="G76" s="46">
        <f t="shared" si="17"/>
        <v>0</v>
      </c>
      <c r="H76" s="46">
        <f t="shared" si="19"/>
        <v>0</v>
      </c>
      <c r="I76" s="46">
        <f t="shared" si="18"/>
        <v>0</v>
      </c>
      <c r="J76" s="47"/>
      <c r="K76" s="47"/>
    </row>
    <row r="77" spans="1:11" s="16" customFormat="1" ht="15" customHeight="1" x14ac:dyDescent="0.2">
      <c r="A77" s="41">
        <v>25</v>
      </c>
      <c r="B77" s="42" t="s">
        <v>132</v>
      </c>
      <c r="C77" s="41">
        <v>0.8</v>
      </c>
      <c r="D77" s="41" t="s">
        <v>1</v>
      </c>
      <c r="E77" s="44"/>
      <c r="F77" s="45"/>
      <c r="G77" s="46">
        <f t="shared" si="17"/>
        <v>0</v>
      </c>
      <c r="H77" s="46">
        <f t="shared" si="19"/>
        <v>0</v>
      </c>
      <c r="I77" s="46">
        <f t="shared" si="18"/>
        <v>0</v>
      </c>
      <c r="J77" s="47"/>
      <c r="K77" s="47"/>
    </row>
    <row r="78" spans="1:11" s="16" customFormat="1" ht="40.5" x14ac:dyDescent="0.2">
      <c r="A78" s="41">
        <v>26</v>
      </c>
      <c r="B78" s="42" t="s">
        <v>491</v>
      </c>
      <c r="C78" s="41">
        <v>2.2999999999999998</v>
      </c>
      <c r="D78" s="41" t="s">
        <v>1</v>
      </c>
      <c r="E78" s="44"/>
      <c r="F78" s="45"/>
      <c r="G78" s="46">
        <f t="shared" si="17"/>
        <v>0</v>
      </c>
      <c r="H78" s="46">
        <f t="shared" si="19"/>
        <v>0</v>
      </c>
      <c r="I78" s="46">
        <f t="shared" si="18"/>
        <v>0</v>
      </c>
      <c r="J78" s="47"/>
      <c r="K78" s="47"/>
    </row>
    <row r="79" spans="1:11" s="16" customFormat="1" ht="15" customHeight="1" x14ac:dyDescent="0.2">
      <c r="A79" s="41">
        <v>27</v>
      </c>
      <c r="B79" s="42" t="s">
        <v>133</v>
      </c>
      <c r="C79" s="41">
        <v>1.4</v>
      </c>
      <c r="D79" s="41" t="s">
        <v>1</v>
      </c>
      <c r="E79" s="44"/>
      <c r="F79" s="45"/>
      <c r="G79" s="46">
        <f t="shared" si="17"/>
        <v>0</v>
      </c>
      <c r="H79" s="46">
        <f t="shared" si="19"/>
        <v>0</v>
      </c>
      <c r="I79" s="46">
        <f t="shared" si="18"/>
        <v>0</v>
      </c>
      <c r="J79" s="47"/>
      <c r="K79" s="47"/>
    </row>
    <row r="80" spans="1:11" s="16" customFormat="1" ht="40.5" x14ac:dyDescent="0.2">
      <c r="A80" s="41">
        <v>28</v>
      </c>
      <c r="B80" s="42" t="s">
        <v>492</v>
      </c>
      <c r="C80" s="41">
        <v>4</v>
      </c>
      <c r="D80" s="41" t="s">
        <v>1</v>
      </c>
      <c r="E80" s="44"/>
      <c r="F80" s="45"/>
      <c r="G80" s="46">
        <f t="shared" si="17"/>
        <v>0</v>
      </c>
      <c r="H80" s="46">
        <f t="shared" si="19"/>
        <v>0</v>
      </c>
      <c r="I80" s="46">
        <f t="shared" si="18"/>
        <v>0</v>
      </c>
      <c r="J80" s="47"/>
      <c r="K80" s="47"/>
    </row>
    <row r="81" spans="1:11" s="16" customFormat="1" ht="15" customHeight="1" x14ac:dyDescent="0.2">
      <c r="A81" s="41">
        <v>29</v>
      </c>
      <c r="B81" s="42" t="s">
        <v>134</v>
      </c>
      <c r="C81" s="41">
        <v>0.4</v>
      </c>
      <c r="D81" s="41" t="s">
        <v>1</v>
      </c>
      <c r="E81" s="44"/>
      <c r="F81" s="45"/>
      <c r="G81" s="46">
        <f t="shared" si="17"/>
        <v>0</v>
      </c>
      <c r="H81" s="46">
        <f t="shared" si="19"/>
        <v>0</v>
      </c>
      <c r="I81" s="46">
        <f t="shared" si="18"/>
        <v>0</v>
      </c>
      <c r="J81" s="47"/>
      <c r="K81" s="47"/>
    </row>
    <row r="82" spans="1:11" s="16" customFormat="1" ht="40.5" x14ac:dyDescent="0.2">
      <c r="A82" s="41">
        <v>30</v>
      </c>
      <c r="B82" s="42" t="s">
        <v>493</v>
      </c>
      <c r="C82" s="41">
        <v>1.5</v>
      </c>
      <c r="D82" s="41" t="s">
        <v>1</v>
      </c>
      <c r="E82" s="44"/>
      <c r="F82" s="45"/>
      <c r="G82" s="46">
        <f t="shared" si="17"/>
        <v>0</v>
      </c>
      <c r="H82" s="46">
        <f t="shared" si="19"/>
        <v>0</v>
      </c>
      <c r="I82" s="46">
        <f t="shared" si="18"/>
        <v>0</v>
      </c>
      <c r="J82" s="47"/>
      <c r="K82" s="47"/>
    </row>
    <row r="83" spans="1:11" s="16" customFormat="1" ht="15" customHeight="1" x14ac:dyDescent="0.2">
      <c r="A83" s="41">
        <v>31</v>
      </c>
      <c r="B83" s="42" t="s">
        <v>131</v>
      </c>
      <c r="C83" s="41">
        <v>1.5</v>
      </c>
      <c r="D83" s="41" t="s">
        <v>1</v>
      </c>
      <c r="E83" s="44"/>
      <c r="F83" s="45"/>
      <c r="G83" s="46">
        <f t="shared" si="17"/>
        <v>0</v>
      </c>
      <c r="H83" s="46">
        <f t="shared" si="19"/>
        <v>0</v>
      </c>
      <c r="I83" s="46">
        <f t="shared" si="18"/>
        <v>0</v>
      </c>
      <c r="J83" s="47"/>
      <c r="K83" s="47"/>
    </row>
    <row r="84" spans="1:11" s="16" customFormat="1" ht="40.5" x14ac:dyDescent="0.2">
      <c r="A84" s="41">
        <v>32</v>
      </c>
      <c r="B84" s="42" t="s">
        <v>494</v>
      </c>
      <c r="C84" s="41">
        <v>5.8</v>
      </c>
      <c r="D84" s="41" t="s">
        <v>1</v>
      </c>
      <c r="E84" s="44"/>
      <c r="F84" s="45"/>
      <c r="G84" s="46">
        <f t="shared" si="17"/>
        <v>0</v>
      </c>
      <c r="H84" s="46">
        <f t="shared" si="19"/>
        <v>0</v>
      </c>
      <c r="I84" s="46">
        <f t="shared" si="18"/>
        <v>0</v>
      </c>
      <c r="J84" s="47"/>
      <c r="K84" s="47"/>
    </row>
    <row r="85" spans="1:11" s="16" customFormat="1" ht="15" customHeight="1" x14ac:dyDescent="0.2">
      <c r="A85" s="41">
        <v>33</v>
      </c>
      <c r="B85" s="42" t="s">
        <v>137</v>
      </c>
      <c r="C85" s="41">
        <v>0.4</v>
      </c>
      <c r="D85" s="41" t="s">
        <v>1</v>
      </c>
      <c r="E85" s="44"/>
      <c r="F85" s="45"/>
      <c r="G85" s="46">
        <f t="shared" si="17"/>
        <v>0</v>
      </c>
      <c r="H85" s="46">
        <f t="shared" si="19"/>
        <v>0</v>
      </c>
      <c r="I85" s="46">
        <f t="shared" si="18"/>
        <v>0</v>
      </c>
      <c r="J85" s="47"/>
      <c r="K85" s="47"/>
    </row>
    <row r="86" spans="1:11" s="16" customFormat="1" ht="40.5" x14ac:dyDescent="0.2">
      <c r="A86" s="41">
        <v>34</v>
      </c>
      <c r="B86" s="42" t="s">
        <v>495</v>
      </c>
      <c r="C86" s="41">
        <v>0.8</v>
      </c>
      <c r="D86" s="41" t="s">
        <v>1</v>
      </c>
      <c r="E86" s="44"/>
      <c r="F86" s="45"/>
      <c r="G86" s="46">
        <f t="shared" si="17"/>
        <v>0</v>
      </c>
      <c r="H86" s="46">
        <f t="shared" si="19"/>
        <v>0</v>
      </c>
      <c r="I86" s="46">
        <f t="shared" si="18"/>
        <v>0</v>
      </c>
      <c r="J86" s="47"/>
      <c r="K86" s="47"/>
    </row>
    <row r="87" spans="1:11" s="16" customFormat="1" ht="15" customHeight="1" x14ac:dyDescent="0.2">
      <c r="A87" s="41">
        <v>35</v>
      </c>
      <c r="B87" s="42" t="s">
        <v>138</v>
      </c>
      <c r="C87" s="41">
        <v>0.4</v>
      </c>
      <c r="D87" s="41" t="s">
        <v>1</v>
      </c>
      <c r="E87" s="44"/>
      <c r="F87" s="45"/>
      <c r="G87" s="46">
        <f t="shared" si="17"/>
        <v>0</v>
      </c>
      <c r="H87" s="46">
        <f t="shared" si="19"/>
        <v>0</v>
      </c>
      <c r="I87" s="46">
        <f t="shared" si="18"/>
        <v>0</v>
      </c>
      <c r="J87" s="47"/>
      <c r="K87" s="47"/>
    </row>
    <row r="88" spans="1:11" s="16" customFormat="1" ht="40.5" x14ac:dyDescent="0.2">
      <c r="A88" s="41">
        <v>36</v>
      </c>
      <c r="B88" s="42" t="s">
        <v>496</v>
      </c>
      <c r="C88" s="41">
        <v>1</v>
      </c>
      <c r="D88" s="41" t="s">
        <v>1</v>
      </c>
      <c r="E88" s="44"/>
      <c r="F88" s="45"/>
      <c r="G88" s="46">
        <f t="shared" si="17"/>
        <v>0</v>
      </c>
      <c r="H88" s="46">
        <f t="shared" si="19"/>
        <v>0</v>
      </c>
      <c r="I88" s="46">
        <f t="shared" si="18"/>
        <v>0</v>
      </c>
      <c r="J88" s="47"/>
      <c r="K88" s="47"/>
    </row>
    <row r="89" spans="1:11" s="16" customFormat="1" ht="15" customHeight="1" x14ac:dyDescent="0.2">
      <c r="A89" s="41">
        <v>37</v>
      </c>
      <c r="B89" s="42" t="s">
        <v>139</v>
      </c>
      <c r="C89" s="41">
        <v>0.4</v>
      </c>
      <c r="D89" s="41" t="s">
        <v>1</v>
      </c>
      <c r="E89" s="44"/>
      <c r="F89" s="45"/>
      <c r="G89" s="46">
        <f t="shared" si="17"/>
        <v>0</v>
      </c>
      <c r="H89" s="46">
        <f t="shared" si="19"/>
        <v>0</v>
      </c>
      <c r="I89" s="46">
        <f t="shared" si="18"/>
        <v>0</v>
      </c>
      <c r="J89" s="47"/>
      <c r="K89" s="47"/>
    </row>
    <row r="90" spans="1:11" s="16" customFormat="1" ht="40.5" x14ac:dyDescent="0.2">
      <c r="A90" s="41">
        <v>38</v>
      </c>
      <c r="B90" s="42" t="s">
        <v>497</v>
      </c>
      <c r="C90" s="41">
        <v>1.2</v>
      </c>
      <c r="D90" s="41" t="s">
        <v>1</v>
      </c>
      <c r="E90" s="44"/>
      <c r="F90" s="45"/>
      <c r="G90" s="46">
        <f t="shared" si="17"/>
        <v>0</v>
      </c>
      <c r="H90" s="46">
        <f t="shared" si="19"/>
        <v>0</v>
      </c>
      <c r="I90" s="46">
        <f t="shared" si="18"/>
        <v>0</v>
      </c>
      <c r="J90" s="47"/>
      <c r="K90" s="47"/>
    </row>
    <row r="91" spans="1:11" s="16" customFormat="1" ht="15" customHeight="1" x14ac:dyDescent="0.2">
      <c r="A91" s="41">
        <v>39</v>
      </c>
      <c r="B91" s="42" t="s">
        <v>498</v>
      </c>
      <c r="C91" s="41">
        <v>3</v>
      </c>
      <c r="D91" s="41" t="s">
        <v>1</v>
      </c>
      <c r="E91" s="44"/>
      <c r="F91" s="45"/>
      <c r="G91" s="46">
        <f t="shared" si="17"/>
        <v>0</v>
      </c>
      <c r="H91" s="46">
        <f t="shared" si="19"/>
        <v>0</v>
      </c>
      <c r="I91" s="46">
        <f t="shared" si="18"/>
        <v>0</v>
      </c>
      <c r="J91" s="47"/>
      <c r="K91" s="47"/>
    </row>
    <row r="92" spans="1:11" s="16" customFormat="1" ht="54" x14ac:dyDescent="0.2">
      <c r="A92" s="41">
        <v>40</v>
      </c>
      <c r="B92" s="42" t="s">
        <v>499</v>
      </c>
      <c r="C92" s="41">
        <v>12</v>
      </c>
      <c r="D92" s="41" t="s">
        <v>1</v>
      </c>
      <c r="E92" s="44"/>
      <c r="F92" s="45"/>
      <c r="G92" s="46">
        <f t="shared" si="17"/>
        <v>0</v>
      </c>
      <c r="H92" s="46">
        <f t="shared" si="19"/>
        <v>0</v>
      </c>
      <c r="I92" s="46">
        <f t="shared" si="18"/>
        <v>0</v>
      </c>
      <c r="J92" s="47"/>
      <c r="K92" s="47"/>
    </row>
    <row r="93" spans="1:11" s="16" customFormat="1" ht="54" x14ac:dyDescent="0.2">
      <c r="A93" s="41">
        <v>41</v>
      </c>
      <c r="B93" s="42" t="s">
        <v>500</v>
      </c>
      <c r="C93" s="41">
        <v>2</v>
      </c>
      <c r="D93" s="41" t="s">
        <v>1</v>
      </c>
      <c r="E93" s="44"/>
      <c r="F93" s="45"/>
      <c r="G93" s="46">
        <f t="shared" si="17"/>
        <v>0</v>
      </c>
      <c r="H93" s="46">
        <f t="shared" si="19"/>
        <v>0</v>
      </c>
      <c r="I93" s="46">
        <f t="shared" si="18"/>
        <v>0</v>
      </c>
      <c r="J93" s="47"/>
      <c r="K93" s="47"/>
    </row>
    <row r="94" spans="1:11" s="16" customFormat="1" ht="54" x14ac:dyDescent="0.2">
      <c r="A94" s="41">
        <v>42</v>
      </c>
      <c r="B94" s="42" t="s">
        <v>501</v>
      </c>
      <c r="C94" s="41">
        <v>14</v>
      </c>
      <c r="D94" s="41" t="s">
        <v>1</v>
      </c>
      <c r="E94" s="44"/>
      <c r="F94" s="45"/>
      <c r="G94" s="46">
        <f t="shared" si="17"/>
        <v>0</v>
      </c>
      <c r="H94" s="46">
        <f t="shared" si="19"/>
        <v>0</v>
      </c>
      <c r="I94" s="46">
        <f>G94+H94</f>
        <v>0</v>
      </c>
      <c r="J94" s="47"/>
      <c r="K94" s="47"/>
    </row>
    <row r="95" spans="1:11" s="16" customFormat="1" ht="15" customHeight="1" x14ac:dyDescent="0.2">
      <c r="A95" s="42"/>
      <c r="B95" s="48" t="s">
        <v>651</v>
      </c>
      <c r="C95" s="49" t="s">
        <v>60</v>
      </c>
      <c r="D95" s="49" t="s">
        <v>60</v>
      </c>
      <c r="E95" s="49"/>
      <c r="F95" s="50" t="s">
        <v>60</v>
      </c>
      <c r="G95" s="51">
        <f>SUM(G53:G94)</f>
        <v>0</v>
      </c>
      <c r="H95" s="51">
        <f t="shared" ref="H95:I95" si="22">SUM(H53:H94)</f>
        <v>0</v>
      </c>
      <c r="I95" s="51">
        <f t="shared" si="22"/>
        <v>0</v>
      </c>
      <c r="J95" s="52">
        <f>SUM(J53:J94)</f>
        <v>0</v>
      </c>
      <c r="K95" s="52">
        <f>SUM(K53:K94)</f>
        <v>0</v>
      </c>
    </row>
    <row r="96" spans="1:11" s="16" customFormat="1" ht="15" customHeight="1" x14ac:dyDescent="0.2">
      <c r="A96" s="125" t="s">
        <v>658</v>
      </c>
      <c r="B96" s="125"/>
      <c r="C96" s="125"/>
      <c r="D96" s="125"/>
      <c r="E96" s="125"/>
      <c r="F96" s="125"/>
      <c r="G96" s="125"/>
      <c r="H96" s="125"/>
      <c r="I96" s="125"/>
      <c r="J96" s="125"/>
      <c r="K96" s="125"/>
    </row>
    <row r="97" spans="1:11" s="16" customFormat="1" ht="38.25" customHeight="1" x14ac:dyDescent="0.2">
      <c r="A97" s="41">
        <v>1</v>
      </c>
      <c r="B97" s="42" t="s">
        <v>654</v>
      </c>
      <c r="C97" s="43">
        <v>120</v>
      </c>
      <c r="D97" s="41" t="s">
        <v>1</v>
      </c>
      <c r="E97" s="41" t="s">
        <v>60</v>
      </c>
      <c r="F97" s="45"/>
      <c r="G97" s="46">
        <f>C97*F97</f>
        <v>0</v>
      </c>
      <c r="H97" s="46">
        <f>G97*0.095</f>
        <v>0</v>
      </c>
      <c r="I97" s="46">
        <f>G97+H97</f>
        <v>0</v>
      </c>
      <c r="J97" s="47"/>
      <c r="K97" s="47"/>
    </row>
    <row r="98" spans="1:11" s="16" customFormat="1" ht="15" customHeight="1" x14ac:dyDescent="0.2">
      <c r="A98" s="42"/>
      <c r="B98" s="48" t="s">
        <v>652</v>
      </c>
      <c r="C98" s="49" t="s">
        <v>60</v>
      </c>
      <c r="D98" s="49" t="s">
        <v>60</v>
      </c>
      <c r="E98" s="49"/>
      <c r="F98" s="50" t="s">
        <v>60</v>
      </c>
      <c r="G98" s="51">
        <f>SUM(G97)</f>
        <v>0</v>
      </c>
      <c r="H98" s="51">
        <f>SUM(H97)</f>
        <v>0</v>
      </c>
      <c r="I98" s="51">
        <f>SUM(I97)</f>
        <v>0</v>
      </c>
      <c r="J98" s="52">
        <f>SUM(J97)</f>
        <v>0</v>
      </c>
      <c r="K98" s="52">
        <f>SUM(K97)</f>
        <v>0</v>
      </c>
    </row>
    <row r="99" spans="1:11" s="16" customFormat="1" ht="15" customHeight="1" x14ac:dyDescent="0.2">
      <c r="A99" s="125" t="s">
        <v>656</v>
      </c>
      <c r="B99" s="125"/>
      <c r="C99" s="125"/>
      <c r="D99" s="125"/>
      <c r="E99" s="125"/>
      <c r="F99" s="125"/>
      <c r="G99" s="125"/>
      <c r="H99" s="125"/>
      <c r="I99" s="125"/>
      <c r="J99" s="125"/>
      <c r="K99" s="125"/>
    </row>
    <row r="100" spans="1:11" s="16" customFormat="1" ht="15" customHeight="1" x14ac:dyDescent="0.2">
      <c r="A100" s="41"/>
      <c r="B100" s="104" t="s">
        <v>354</v>
      </c>
      <c r="C100" s="41">
        <v>400</v>
      </c>
      <c r="D100" s="41" t="s">
        <v>0</v>
      </c>
      <c r="E100" s="49"/>
      <c r="F100" s="97"/>
      <c r="G100" s="46">
        <f t="shared" ref="G100" si="23">C100*F100</f>
        <v>0</v>
      </c>
      <c r="H100" s="46">
        <f>G100*0.095</f>
        <v>0</v>
      </c>
      <c r="I100" s="46">
        <f t="shared" ref="I100" si="24">G100+H100</f>
        <v>0</v>
      </c>
      <c r="J100" s="98"/>
      <c r="K100" s="101"/>
    </row>
    <row r="101" spans="1:11" s="16" customFormat="1" ht="25.5" customHeight="1" x14ac:dyDescent="0.2">
      <c r="A101" s="41">
        <v>1</v>
      </c>
      <c r="B101" s="42" t="s">
        <v>159</v>
      </c>
      <c r="C101" s="41">
        <v>2500</v>
      </c>
      <c r="D101" s="41" t="s">
        <v>1</v>
      </c>
      <c r="E101" s="44"/>
      <c r="F101" s="45"/>
      <c r="G101" s="46">
        <f t="shared" ref="G101:G134" si="25">C101*F101</f>
        <v>0</v>
      </c>
      <c r="H101" s="46">
        <f t="shared" ref="H101:H104" si="26">G101*0.095</f>
        <v>0</v>
      </c>
      <c r="I101" s="46">
        <f t="shared" ref="I101:I134" si="27">G101+H101</f>
        <v>0</v>
      </c>
      <c r="J101" s="47"/>
      <c r="K101" s="47"/>
    </row>
    <row r="102" spans="1:11" s="16" customFormat="1" ht="29.25" customHeight="1" x14ac:dyDescent="0.2">
      <c r="A102" s="102">
        <v>2</v>
      </c>
      <c r="B102" s="48" t="s">
        <v>876</v>
      </c>
      <c r="C102" s="41">
        <v>8</v>
      </c>
      <c r="D102" s="41" t="s">
        <v>1</v>
      </c>
      <c r="E102" s="44"/>
      <c r="F102" s="45"/>
      <c r="G102" s="46">
        <f t="shared" si="25"/>
        <v>0</v>
      </c>
      <c r="H102" s="46">
        <f t="shared" si="26"/>
        <v>0</v>
      </c>
      <c r="I102" s="46">
        <f t="shared" si="27"/>
        <v>0</v>
      </c>
      <c r="J102" s="47"/>
      <c r="K102" s="47"/>
    </row>
    <row r="103" spans="1:11" s="16" customFormat="1" ht="25.5" customHeight="1" x14ac:dyDescent="0.2">
      <c r="A103" s="41">
        <v>3</v>
      </c>
      <c r="B103" s="42" t="s">
        <v>355</v>
      </c>
      <c r="C103" s="41">
        <v>120</v>
      </c>
      <c r="D103" s="41" t="s">
        <v>1</v>
      </c>
      <c r="E103" s="44"/>
      <c r="F103" s="45"/>
      <c r="G103" s="46">
        <f t="shared" si="25"/>
        <v>0</v>
      </c>
      <c r="H103" s="46">
        <f t="shared" si="26"/>
        <v>0</v>
      </c>
      <c r="I103" s="46">
        <f t="shared" si="27"/>
        <v>0</v>
      </c>
      <c r="J103" s="47"/>
      <c r="K103" s="47"/>
    </row>
    <row r="104" spans="1:11" s="16" customFormat="1" ht="40.5" customHeight="1" x14ac:dyDescent="0.2">
      <c r="A104" s="102">
        <v>4</v>
      </c>
      <c r="B104" s="48" t="s">
        <v>877</v>
      </c>
      <c r="C104" s="41">
        <v>350</v>
      </c>
      <c r="D104" s="41" t="s">
        <v>1</v>
      </c>
      <c r="E104" s="44"/>
      <c r="F104" s="45"/>
      <c r="G104" s="46">
        <f t="shared" si="25"/>
        <v>0</v>
      </c>
      <c r="H104" s="46">
        <f t="shared" si="26"/>
        <v>0</v>
      </c>
      <c r="I104" s="46">
        <f t="shared" si="27"/>
        <v>0</v>
      </c>
      <c r="J104" s="47"/>
      <c r="K104" s="47"/>
    </row>
    <row r="105" spans="1:11" s="16" customFormat="1" ht="29.25" customHeight="1" x14ac:dyDescent="0.2">
      <c r="A105" s="102">
        <v>5</v>
      </c>
      <c r="B105" s="106" t="s">
        <v>878</v>
      </c>
      <c r="C105" s="41">
        <v>8</v>
      </c>
      <c r="D105" s="41" t="s">
        <v>1</v>
      </c>
      <c r="E105" s="44"/>
      <c r="F105" s="45"/>
      <c r="G105" s="46">
        <f t="shared" si="25"/>
        <v>0</v>
      </c>
      <c r="H105" s="46">
        <f t="shared" ref="H105:H134" si="28">G105*0.095</f>
        <v>0</v>
      </c>
      <c r="I105" s="46">
        <f t="shared" si="27"/>
        <v>0</v>
      </c>
      <c r="J105" s="47"/>
      <c r="K105" s="47"/>
    </row>
    <row r="106" spans="1:11" s="16" customFormat="1" ht="15" customHeight="1" x14ac:dyDescent="0.2">
      <c r="A106" s="41">
        <v>6</v>
      </c>
      <c r="B106" s="71" t="s">
        <v>135</v>
      </c>
      <c r="C106" s="41">
        <v>15</v>
      </c>
      <c r="D106" s="41" t="s">
        <v>1</v>
      </c>
      <c r="E106" s="44"/>
      <c r="F106" s="45"/>
      <c r="G106" s="46">
        <f t="shared" si="25"/>
        <v>0</v>
      </c>
      <c r="H106" s="46">
        <f t="shared" si="28"/>
        <v>0</v>
      </c>
      <c r="I106" s="46">
        <f t="shared" si="27"/>
        <v>0</v>
      </c>
      <c r="J106" s="47"/>
      <c r="K106" s="47"/>
    </row>
    <row r="107" spans="1:11" s="16" customFormat="1" ht="25.5" customHeight="1" x14ac:dyDescent="0.2">
      <c r="A107" s="41">
        <v>7</v>
      </c>
      <c r="B107" s="42" t="s">
        <v>136</v>
      </c>
      <c r="C107" s="41">
        <v>200</v>
      </c>
      <c r="D107" s="41" t="s">
        <v>1</v>
      </c>
      <c r="E107" s="44"/>
      <c r="F107" s="45"/>
      <c r="G107" s="46">
        <f t="shared" si="25"/>
        <v>0</v>
      </c>
      <c r="H107" s="46">
        <f t="shared" si="28"/>
        <v>0</v>
      </c>
      <c r="I107" s="46">
        <f t="shared" si="27"/>
        <v>0</v>
      </c>
      <c r="J107" s="47"/>
      <c r="K107" s="47"/>
    </row>
    <row r="108" spans="1:11" s="16" customFormat="1" ht="15" customHeight="1" x14ac:dyDescent="0.2">
      <c r="A108" s="102">
        <v>8</v>
      </c>
      <c r="B108" s="42" t="s">
        <v>141</v>
      </c>
      <c r="C108" s="41">
        <v>5</v>
      </c>
      <c r="D108" s="41" t="s">
        <v>1</v>
      </c>
      <c r="E108" s="44"/>
      <c r="F108" s="45"/>
      <c r="G108" s="46">
        <f t="shared" si="25"/>
        <v>0</v>
      </c>
      <c r="H108" s="46">
        <f t="shared" si="28"/>
        <v>0</v>
      </c>
      <c r="I108" s="46">
        <f t="shared" si="27"/>
        <v>0</v>
      </c>
      <c r="J108" s="47"/>
      <c r="K108" s="47"/>
    </row>
    <row r="109" spans="1:11" s="16" customFormat="1" ht="25.5" customHeight="1" x14ac:dyDescent="0.2">
      <c r="A109" s="41">
        <v>9</v>
      </c>
      <c r="B109" s="42" t="s">
        <v>142</v>
      </c>
      <c r="C109" s="41">
        <v>5</v>
      </c>
      <c r="D109" s="41" t="s">
        <v>1</v>
      </c>
      <c r="E109" s="44"/>
      <c r="F109" s="45"/>
      <c r="G109" s="46">
        <f t="shared" si="25"/>
        <v>0</v>
      </c>
      <c r="H109" s="46">
        <f t="shared" si="28"/>
        <v>0</v>
      </c>
      <c r="I109" s="46">
        <f t="shared" si="27"/>
        <v>0</v>
      </c>
      <c r="J109" s="47"/>
      <c r="K109" s="47"/>
    </row>
    <row r="110" spans="1:11" s="16" customFormat="1" ht="15" customHeight="1" x14ac:dyDescent="0.2">
      <c r="A110" s="41">
        <v>10</v>
      </c>
      <c r="B110" s="42" t="s">
        <v>143</v>
      </c>
      <c r="C110" s="41">
        <v>12</v>
      </c>
      <c r="D110" s="41" t="s">
        <v>1</v>
      </c>
      <c r="E110" s="44"/>
      <c r="F110" s="45"/>
      <c r="G110" s="46">
        <f t="shared" si="25"/>
        <v>0</v>
      </c>
      <c r="H110" s="46">
        <f t="shared" si="28"/>
        <v>0</v>
      </c>
      <c r="I110" s="46">
        <f t="shared" si="27"/>
        <v>0</v>
      </c>
      <c r="J110" s="47"/>
      <c r="K110" s="47"/>
    </row>
    <row r="111" spans="1:11" s="16" customFormat="1" ht="36.75" customHeight="1" x14ac:dyDescent="0.2">
      <c r="A111" s="102">
        <v>11</v>
      </c>
      <c r="B111" s="48" t="s">
        <v>879</v>
      </c>
      <c r="C111" s="41">
        <v>450</v>
      </c>
      <c r="D111" s="41" t="s">
        <v>0</v>
      </c>
      <c r="E111" s="44"/>
      <c r="F111" s="45"/>
      <c r="G111" s="46">
        <f t="shared" si="25"/>
        <v>0</v>
      </c>
      <c r="H111" s="46">
        <f t="shared" si="28"/>
        <v>0</v>
      </c>
      <c r="I111" s="46">
        <f t="shared" si="27"/>
        <v>0</v>
      </c>
      <c r="J111" s="47"/>
      <c r="K111" s="47"/>
    </row>
    <row r="112" spans="1:11" s="16" customFormat="1" ht="15" customHeight="1" x14ac:dyDescent="0.2">
      <c r="A112" s="41">
        <v>12</v>
      </c>
      <c r="B112" s="42" t="s">
        <v>149</v>
      </c>
      <c r="C112" s="41">
        <v>95</v>
      </c>
      <c r="D112" s="41" t="s">
        <v>1</v>
      </c>
      <c r="E112" s="44"/>
      <c r="F112" s="45"/>
      <c r="G112" s="46">
        <f t="shared" si="25"/>
        <v>0</v>
      </c>
      <c r="H112" s="46">
        <f t="shared" si="28"/>
        <v>0</v>
      </c>
      <c r="I112" s="46">
        <f t="shared" si="27"/>
        <v>0</v>
      </c>
      <c r="J112" s="47"/>
      <c r="K112" s="47"/>
    </row>
    <row r="113" spans="1:11" s="16" customFormat="1" ht="37.5" customHeight="1" x14ac:dyDescent="0.2">
      <c r="A113" s="41">
        <v>13</v>
      </c>
      <c r="B113" s="42" t="s">
        <v>473</v>
      </c>
      <c r="C113" s="41">
        <v>150</v>
      </c>
      <c r="D113" s="41" t="s">
        <v>1</v>
      </c>
      <c r="E113" s="44"/>
      <c r="F113" s="45"/>
      <c r="G113" s="46">
        <f t="shared" si="25"/>
        <v>0</v>
      </c>
      <c r="H113" s="46">
        <f t="shared" si="28"/>
        <v>0</v>
      </c>
      <c r="I113" s="46">
        <f t="shared" si="27"/>
        <v>0</v>
      </c>
      <c r="J113" s="47"/>
      <c r="K113" s="47"/>
    </row>
    <row r="114" spans="1:11" s="16" customFormat="1" ht="42" customHeight="1" x14ac:dyDescent="0.2">
      <c r="A114" s="102"/>
      <c r="B114" s="104" t="s">
        <v>474</v>
      </c>
      <c r="C114" s="41">
        <v>40</v>
      </c>
      <c r="D114" s="41" t="s">
        <v>1</v>
      </c>
      <c r="E114" s="41"/>
      <c r="F114" s="97"/>
      <c r="G114" s="46">
        <f t="shared" si="25"/>
        <v>0</v>
      </c>
      <c r="H114" s="46">
        <f t="shared" si="28"/>
        <v>0</v>
      </c>
      <c r="I114" s="46">
        <f t="shared" si="27"/>
        <v>0</v>
      </c>
      <c r="J114" s="98"/>
      <c r="K114" s="98"/>
    </row>
    <row r="115" spans="1:11" s="16" customFormat="1" ht="42" customHeight="1" x14ac:dyDescent="0.2">
      <c r="A115" s="41">
        <v>14</v>
      </c>
      <c r="B115" s="42" t="s">
        <v>475</v>
      </c>
      <c r="C115" s="41">
        <v>40</v>
      </c>
      <c r="D115" s="41" t="s">
        <v>1</v>
      </c>
      <c r="E115" s="44"/>
      <c r="F115" s="45"/>
      <c r="G115" s="46">
        <f t="shared" si="25"/>
        <v>0</v>
      </c>
      <c r="H115" s="46">
        <f t="shared" si="28"/>
        <v>0</v>
      </c>
      <c r="I115" s="46">
        <f t="shared" si="27"/>
        <v>0</v>
      </c>
      <c r="J115" s="47"/>
      <c r="K115" s="47"/>
    </row>
    <row r="116" spans="1:11" s="16" customFormat="1" ht="15" customHeight="1" x14ac:dyDescent="0.2">
      <c r="A116" s="41">
        <v>15</v>
      </c>
      <c r="B116" s="42" t="s">
        <v>356</v>
      </c>
      <c r="C116" s="41">
        <v>2800</v>
      </c>
      <c r="D116" s="41" t="s">
        <v>1</v>
      </c>
      <c r="E116" s="44"/>
      <c r="F116" s="45"/>
      <c r="G116" s="46">
        <f t="shared" si="25"/>
        <v>0</v>
      </c>
      <c r="H116" s="46">
        <f t="shared" si="28"/>
        <v>0</v>
      </c>
      <c r="I116" s="46">
        <f t="shared" si="27"/>
        <v>0</v>
      </c>
      <c r="J116" s="47"/>
      <c r="K116" s="47"/>
    </row>
    <row r="117" spans="1:11" s="16" customFormat="1" ht="15" customHeight="1" x14ac:dyDescent="0.2">
      <c r="A117" s="41">
        <v>16</v>
      </c>
      <c r="B117" s="42" t="s">
        <v>357</v>
      </c>
      <c r="C117" s="41">
        <v>1200</v>
      </c>
      <c r="D117" s="41" t="s">
        <v>1</v>
      </c>
      <c r="E117" s="44"/>
      <c r="F117" s="45"/>
      <c r="G117" s="46">
        <f t="shared" si="25"/>
        <v>0</v>
      </c>
      <c r="H117" s="46">
        <f t="shared" si="28"/>
        <v>0</v>
      </c>
      <c r="I117" s="46">
        <f t="shared" si="27"/>
        <v>0</v>
      </c>
      <c r="J117" s="47"/>
      <c r="K117" s="47"/>
    </row>
    <row r="118" spans="1:11" s="16" customFormat="1" ht="15" customHeight="1" x14ac:dyDescent="0.2">
      <c r="A118" s="41">
        <v>17</v>
      </c>
      <c r="B118" s="42" t="s">
        <v>358</v>
      </c>
      <c r="C118" s="41">
        <v>120</v>
      </c>
      <c r="D118" s="41" t="s">
        <v>1</v>
      </c>
      <c r="E118" s="44"/>
      <c r="F118" s="45"/>
      <c r="G118" s="46">
        <f t="shared" si="25"/>
        <v>0</v>
      </c>
      <c r="H118" s="46">
        <f t="shared" si="28"/>
        <v>0</v>
      </c>
      <c r="I118" s="46">
        <f t="shared" si="27"/>
        <v>0</v>
      </c>
      <c r="J118" s="47"/>
      <c r="K118" s="47"/>
    </row>
    <row r="119" spans="1:11" s="16" customFormat="1" ht="15" customHeight="1" x14ac:dyDescent="0.2">
      <c r="A119" s="41">
        <v>18</v>
      </c>
      <c r="B119" s="42" t="s">
        <v>359</v>
      </c>
      <c r="C119" s="41">
        <v>75</v>
      </c>
      <c r="D119" s="41" t="s">
        <v>1</v>
      </c>
      <c r="E119" s="44"/>
      <c r="F119" s="45"/>
      <c r="G119" s="46">
        <f t="shared" si="25"/>
        <v>0</v>
      </c>
      <c r="H119" s="46">
        <f t="shared" si="28"/>
        <v>0</v>
      </c>
      <c r="I119" s="46">
        <f t="shared" si="27"/>
        <v>0</v>
      </c>
      <c r="J119" s="47"/>
      <c r="K119" s="47"/>
    </row>
    <row r="120" spans="1:11" s="16" customFormat="1" ht="22.5" customHeight="1" x14ac:dyDescent="0.2">
      <c r="A120" s="102">
        <v>19</v>
      </c>
      <c r="B120" s="48" t="s">
        <v>880</v>
      </c>
      <c r="C120" s="41">
        <v>2</v>
      </c>
      <c r="D120" s="41" t="s">
        <v>1</v>
      </c>
      <c r="E120" s="44"/>
      <c r="F120" s="45"/>
      <c r="G120" s="46">
        <f t="shared" si="25"/>
        <v>0</v>
      </c>
      <c r="H120" s="46">
        <f t="shared" si="28"/>
        <v>0</v>
      </c>
      <c r="I120" s="46">
        <f t="shared" si="27"/>
        <v>0</v>
      </c>
      <c r="J120" s="47"/>
      <c r="K120" s="47"/>
    </row>
    <row r="121" spans="1:11" s="16" customFormat="1" ht="15" customHeight="1" x14ac:dyDescent="0.2">
      <c r="A121" s="102">
        <v>20</v>
      </c>
      <c r="B121" s="48" t="s">
        <v>881</v>
      </c>
      <c r="C121" s="41">
        <v>6</v>
      </c>
      <c r="D121" s="41" t="s">
        <v>1</v>
      </c>
      <c r="E121" s="44"/>
      <c r="F121" s="45"/>
      <c r="G121" s="46">
        <f t="shared" si="25"/>
        <v>0</v>
      </c>
      <c r="H121" s="46">
        <f t="shared" si="28"/>
        <v>0</v>
      </c>
      <c r="I121" s="46">
        <f t="shared" si="27"/>
        <v>0</v>
      </c>
      <c r="J121" s="47"/>
      <c r="K121" s="47"/>
    </row>
    <row r="122" spans="1:11" s="16" customFormat="1" ht="15" customHeight="1" x14ac:dyDescent="0.2">
      <c r="A122" s="41">
        <v>21</v>
      </c>
      <c r="B122" s="42" t="s">
        <v>360</v>
      </c>
      <c r="C122" s="41">
        <v>4</v>
      </c>
      <c r="D122" s="41" t="s">
        <v>1</v>
      </c>
      <c r="E122" s="44"/>
      <c r="F122" s="45"/>
      <c r="G122" s="46">
        <f t="shared" si="25"/>
        <v>0</v>
      </c>
      <c r="H122" s="46">
        <f t="shared" si="28"/>
        <v>0</v>
      </c>
      <c r="I122" s="46">
        <f t="shared" si="27"/>
        <v>0</v>
      </c>
      <c r="J122" s="47"/>
      <c r="K122" s="47"/>
    </row>
    <row r="123" spans="1:11" s="16" customFormat="1" ht="15" customHeight="1" x14ac:dyDescent="0.2">
      <c r="A123" s="41">
        <v>22</v>
      </c>
      <c r="B123" s="42" t="s">
        <v>361</v>
      </c>
      <c r="C123" s="41">
        <v>4</v>
      </c>
      <c r="D123" s="41" t="s">
        <v>1</v>
      </c>
      <c r="E123" s="44"/>
      <c r="F123" s="45"/>
      <c r="G123" s="46">
        <f t="shared" si="25"/>
        <v>0</v>
      </c>
      <c r="H123" s="46">
        <f t="shared" si="28"/>
        <v>0</v>
      </c>
      <c r="I123" s="46">
        <f t="shared" si="27"/>
        <v>0</v>
      </c>
      <c r="J123" s="47"/>
      <c r="K123" s="47"/>
    </row>
    <row r="124" spans="1:11" s="16" customFormat="1" ht="15" customHeight="1" x14ac:dyDescent="0.2">
      <c r="A124" s="41">
        <v>23</v>
      </c>
      <c r="B124" s="42" t="s">
        <v>362</v>
      </c>
      <c r="C124" s="41">
        <v>1</v>
      </c>
      <c r="D124" s="41" t="s">
        <v>1</v>
      </c>
      <c r="E124" s="44"/>
      <c r="F124" s="45"/>
      <c r="G124" s="46">
        <f t="shared" si="25"/>
        <v>0</v>
      </c>
      <c r="H124" s="46">
        <f>G124*0.22</f>
        <v>0</v>
      </c>
      <c r="I124" s="46">
        <f t="shared" si="27"/>
        <v>0</v>
      </c>
      <c r="J124" s="47"/>
      <c r="K124" s="47"/>
    </row>
    <row r="125" spans="1:11" s="16" customFormat="1" ht="15" customHeight="1" x14ac:dyDescent="0.2">
      <c r="A125" s="41">
        <v>24</v>
      </c>
      <c r="B125" s="42" t="s">
        <v>146</v>
      </c>
      <c r="C125" s="41">
        <v>14</v>
      </c>
      <c r="D125" s="41" t="s">
        <v>1</v>
      </c>
      <c r="E125" s="44"/>
      <c r="F125" s="45"/>
      <c r="G125" s="46">
        <f t="shared" si="25"/>
        <v>0</v>
      </c>
      <c r="H125" s="46">
        <f t="shared" si="28"/>
        <v>0</v>
      </c>
      <c r="I125" s="46">
        <f t="shared" si="27"/>
        <v>0</v>
      </c>
      <c r="J125" s="47"/>
      <c r="K125" s="47"/>
    </row>
    <row r="126" spans="1:11" s="16" customFormat="1" ht="15" customHeight="1" x14ac:dyDescent="0.2">
      <c r="A126" s="41">
        <v>25</v>
      </c>
      <c r="B126" s="42" t="s">
        <v>147</v>
      </c>
      <c r="C126" s="41">
        <v>6</v>
      </c>
      <c r="D126" s="41" t="s">
        <v>1</v>
      </c>
      <c r="E126" s="44"/>
      <c r="F126" s="45"/>
      <c r="G126" s="46">
        <f t="shared" si="25"/>
        <v>0</v>
      </c>
      <c r="H126" s="46">
        <f t="shared" si="28"/>
        <v>0</v>
      </c>
      <c r="I126" s="46">
        <f t="shared" si="27"/>
        <v>0</v>
      </c>
      <c r="J126" s="47"/>
      <c r="K126" s="47"/>
    </row>
    <row r="127" spans="1:11" s="16" customFormat="1" ht="15" customHeight="1" x14ac:dyDescent="0.2">
      <c r="A127" s="41">
        <v>26</v>
      </c>
      <c r="B127" s="42" t="s">
        <v>145</v>
      </c>
      <c r="C127" s="41">
        <v>90</v>
      </c>
      <c r="D127" s="41" t="s">
        <v>1</v>
      </c>
      <c r="E127" s="44"/>
      <c r="F127" s="45"/>
      <c r="G127" s="46">
        <f t="shared" si="25"/>
        <v>0</v>
      </c>
      <c r="H127" s="46">
        <f t="shared" si="28"/>
        <v>0</v>
      </c>
      <c r="I127" s="46">
        <f t="shared" si="27"/>
        <v>0</v>
      </c>
      <c r="J127" s="47"/>
      <c r="K127" s="47"/>
    </row>
    <row r="128" spans="1:11" s="16" customFormat="1" ht="15" customHeight="1" x14ac:dyDescent="0.2">
      <c r="A128" s="41">
        <v>27</v>
      </c>
      <c r="B128" s="42" t="s">
        <v>144</v>
      </c>
      <c r="C128" s="41">
        <v>6</v>
      </c>
      <c r="D128" s="41" t="s">
        <v>0</v>
      </c>
      <c r="E128" s="44"/>
      <c r="F128" s="45"/>
      <c r="G128" s="46">
        <f t="shared" si="25"/>
        <v>0</v>
      </c>
      <c r="H128" s="46">
        <f t="shared" si="28"/>
        <v>0</v>
      </c>
      <c r="I128" s="46">
        <f t="shared" si="27"/>
        <v>0</v>
      </c>
      <c r="J128" s="47"/>
      <c r="K128" s="47"/>
    </row>
    <row r="129" spans="1:11" s="16" customFormat="1" ht="25.5" customHeight="1" x14ac:dyDescent="0.2">
      <c r="A129" s="41">
        <v>28</v>
      </c>
      <c r="B129" s="42" t="s">
        <v>363</v>
      </c>
      <c r="C129" s="41">
        <v>280</v>
      </c>
      <c r="D129" s="41" t="s">
        <v>1</v>
      </c>
      <c r="E129" s="44"/>
      <c r="F129" s="45"/>
      <c r="G129" s="46">
        <f t="shared" si="25"/>
        <v>0</v>
      </c>
      <c r="H129" s="46">
        <f t="shared" si="28"/>
        <v>0</v>
      </c>
      <c r="I129" s="46">
        <f t="shared" si="27"/>
        <v>0</v>
      </c>
      <c r="J129" s="47"/>
      <c r="K129" s="47"/>
    </row>
    <row r="130" spans="1:11" s="16" customFormat="1" ht="25.5" customHeight="1" x14ac:dyDescent="0.2">
      <c r="A130" s="41">
        <v>29</v>
      </c>
      <c r="B130" s="42" t="s">
        <v>365</v>
      </c>
      <c r="C130" s="41">
        <v>20</v>
      </c>
      <c r="D130" s="41" t="s">
        <v>1</v>
      </c>
      <c r="E130" s="44"/>
      <c r="F130" s="45"/>
      <c r="G130" s="46">
        <f t="shared" si="25"/>
        <v>0</v>
      </c>
      <c r="H130" s="46">
        <f t="shared" si="28"/>
        <v>0</v>
      </c>
      <c r="I130" s="46">
        <f t="shared" si="27"/>
        <v>0</v>
      </c>
      <c r="J130" s="47"/>
      <c r="K130" s="47"/>
    </row>
    <row r="131" spans="1:11" s="16" customFormat="1" ht="15" customHeight="1" x14ac:dyDescent="0.2">
      <c r="A131" s="41">
        <v>30</v>
      </c>
      <c r="B131" s="42" t="s">
        <v>364</v>
      </c>
      <c r="C131" s="41">
        <v>80</v>
      </c>
      <c r="D131" s="41" t="s">
        <v>1</v>
      </c>
      <c r="E131" s="44"/>
      <c r="F131" s="45"/>
      <c r="G131" s="46">
        <f t="shared" si="25"/>
        <v>0</v>
      </c>
      <c r="H131" s="46">
        <f t="shared" si="28"/>
        <v>0</v>
      </c>
      <c r="I131" s="46">
        <f t="shared" si="27"/>
        <v>0</v>
      </c>
      <c r="J131" s="47"/>
      <c r="K131" s="47"/>
    </row>
    <row r="132" spans="1:11" s="16" customFormat="1" ht="15" customHeight="1" x14ac:dyDescent="0.2">
      <c r="A132" s="41">
        <v>31</v>
      </c>
      <c r="B132" s="42" t="s">
        <v>366</v>
      </c>
      <c r="C132" s="41">
        <v>40</v>
      </c>
      <c r="D132" s="41" t="s">
        <v>1</v>
      </c>
      <c r="E132" s="44"/>
      <c r="F132" s="45"/>
      <c r="G132" s="46">
        <f t="shared" si="25"/>
        <v>0</v>
      </c>
      <c r="H132" s="46">
        <f t="shared" si="28"/>
        <v>0</v>
      </c>
      <c r="I132" s="46">
        <f t="shared" si="27"/>
        <v>0</v>
      </c>
      <c r="J132" s="47"/>
      <c r="K132" s="47"/>
    </row>
    <row r="133" spans="1:11" s="16" customFormat="1" ht="25.5" customHeight="1" x14ac:dyDescent="0.2">
      <c r="A133" s="41">
        <v>32</v>
      </c>
      <c r="B133" s="42" t="s">
        <v>367</v>
      </c>
      <c r="C133" s="41">
        <v>200</v>
      </c>
      <c r="D133" s="41" t="s">
        <v>1</v>
      </c>
      <c r="E133" s="44"/>
      <c r="F133" s="45"/>
      <c r="G133" s="46">
        <f t="shared" si="25"/>
        <v>0</v>
      </c>
      <c r="H133" s="46">
        <f t="shared" si="28"/>
        <v>0</v>
      </c>
      <c r="I133" s="46">
        <f t="shared" si="27"/>
        <v>0</v>
      </c>
      <c r="J133" s="47"/>
      <c r="K133" s="47"/>
    </row>
    <row r="134" spans="1:11" s="16" customFormat="1" ht="39.75" customHeight="1" x14ac:dyDescent="0.2">
      <c r="A134" s="41">
        <v>33</v>
      </c>
      <c r="B134" s="42" t="s">
        <v>148</v>
      </c>
      <c r="C134" s="41">
        <v>150</v>
      </c>
      <c r="D134" s="41" t="s">
        <v>1</v>
      </c>
      <c r="E134" s="44"/>
      <c r="F134" s="45"/>
      <c r="G134" s="46">
        <f t="shared" si="25"/>
        <v>0</v>
      </c>
      <c r="H134" s="46">
        <f t="shared" si="28"/>
        <v>0</v>
      </c>
      <c r="I134" s="46">
        <f t="shared" si="27"/>
        <v>0</v>
      </c>
      <c r="J134" s="47"/>
      <c r="K134" s="47"/>
    </row>
    <row r="135" spans="1:11" s="16" customFormat="1" ht="15" customHeight="1" x14ac:dyDescent="0.2">
      <c r="A135" s="42"/>
      <c r="B135" s="48" t="s">
        <v>655</v>
      </c>
      <c r="C135" s="49" t="s">
        <v>60</v>
      </c>
      <c r="D135" s="49" t="s">
        <v>60</v>
      </c>
      <c r="E135" s="49" t="s">
        <v>60</v>
      </c>
      <c r="F135" s="50" t="s">
        <v>60</v>
      </c>
      <c r="G135" s="51">
        <f>SUM(G100:G134)</f>
        <v>0</v>
      </c>
      <c r="H135" s="51">
        <f>SUM(H100:H134)</f>
        <v>0</v>
      </c>
      <c r="I135" s="51">
        <f t="shared" ref="I135" si="29">SUM(I100:I134)</f>
        <v>0</v>
      </c>
      <c r="J135" s="52">
        <f>SUM(J100:J134)</f>
        <v>0</v>
      </c>
      <c r="K135" s="52">
        <f>SUM(K100:K134)</f>
        <v>0</v>
      </c>
    </row>
    <row r="136" spans="1:11" s="16" customFormat="1" ht="15" customHeight="1" x14ac:dyDescent="0.2">
      <c r="A136" s="125" t="s">
        <v>899</v>
      </c>
      <c r="B136" s="125"/>
      <c r="C136" s="125"/>
      <c r="D136" s="125"/>
      <c r="E136" s="125"/>
      <c r="F136" s="125"/>
      <c r="G136" s="125"/>
      <c r="H136" s="125"/>
      <c r="I136" s="125"/>
      <c r="J136" s="125"/>
      <c r="K136" s="125"/>
    </row>
    <row r="137" spans="1:11" s="16" customFormat="1" ht="25.5" customHeight="1" x14ac:dyDescent="0.2">
      <c r="A137" s="41">
        <v>1</v>
      </c>
      <c r="B137" s="42" t="s">
        <v>903</v>
      </c>
      <c r="C137" s="41">
        <v>400</v>
      </c>
      <c r="D137" s="41" t="s">
        <v>0</v>
      </c>
      <c r="E137" s="44"/>
      <c r="F137" s="45"/>
      <c r="G137" s="46">
        <f>C137*F137</f>
        <v>0</v>
      </c>
      <c r="H137" s="46">
        <f>G137*0.095</f>
        <v>0</v>
      </c>
      <c r="I137" s="46">
        <f>G137+H137</f>
        <v>0</v>
      </c>
      <c r="J137" s="47"/>
      <c r="K137" s="98" t="s">
        <v>60</v>
      </c>
    </row>
    <row r="138" spans="1:11" s="16" customFormat="1" ht="15" customHeight="1" x14ac:dyDescent="0.2">
      <c r="A138" s="42"/>
      <c r="B138" s="48" t="s">
        <v>901</v>
      </c>
      <c r="C138" s="49" t="s">
        <v>60</v>
      </c>
      <c r="D138" s="49" t="s">
        <v>60</v>
      </c>
      <c r="E138" s="49" t="s">
        <v>60</v>
      </c>
      <c r="F138" s="50" t="s">
        <v>60</v>
      </c>
      <c r="G138" s="51">
        <f>SUM(G137)</f>
        <v>0</v>
      </c>
      <c r="H138" s="51">
        <f>SUM(H137)</f>
        <v>0</v>
      </c>
      <c r="I138" s="51">
        <f>SUM(I137)</f>
        <v>0</v>
      </c>
      <c r="J138" s="52">
        <f>SUM(J137)</f>
        <v>0</v>
      </c>
      <c r="K138" s="52">
        <f>SUM(K137)</f>
        <v>0</v>
      </c>
    </row>
    <row r="139" spans="1:11" s="16" customFormat="1" ht="15" customHeight="1" x14ac:dyDescent="0.2">
      <c r="A139" s="107"/>
      <c r="B139" s="108"/>
      <c r="C139" s="109"/>
      <c r="D139" s="109"/>
      <c r="E139" s="109"/>
      <c r="F139" s="110"/>
      <c r="G139" s="111"/>
      <c r="H139" s="111"/>
      <c r="I139" s="111"/>
      <c r="J139" s="112"/>
      <c r="K139" s="112"/>
    </row>
    <row r="140" spans="1:11" s="16" customFormat="1" ht="15" customHeight="1" x14ac:dyDescent="0.2">
      <c r="A140" s="107"/>
      <c r="B140" s="108"/>
      <c r="C140" s="109"/>
      <c r="D140" s="109"/>
      <c r="E140" s="109"/>
      <c r="F140" s="110"/>
      <c r="G140" s="111"/>
      <c r="H140" s="111"/>
      <c r="I140" s="111"/>
      <c r="J140" s="112"/>
      <c r="K140" s="112"/>
    </row>
    <row r="141" spans="1:11" s="16" customFormat="1" ht="17.100000000000001" customHeight="1" x14ac:dyDescent="0.2"/>
    <row r="142" spans="1:11" s="35" customFormat="1" ht="12.95" customHeight="1" x14ac:dyDescent="0.2">
      <c r="A142" s="84" t="s">
        <v>714</v>
      </c>
      <c r="B142" s="3"/>
      <c r="C142" s="82"/>
      <c r="D142" s="83"/>
      <c r="E142" s="3"/>
      <c r="F142" s="3"/>
      <c r="G142" s="3"/>
      <c r="H142" s="3"/>
      <c r="I142" s="3"/>
      <c r="J142" s="3"/>
      <c r="K142" s="3"/>
    </row>
    <row r="143" spans="1:11" s="35" customFormat="1" ht="12.95" customHeight="1" x14ac:dyDescent="0.2">
      <c r="A143" s="122" t="s">
        <v>795</v>
      </c>
      <c r="B143" s="122"/>
      <c r="C143" s="122"/>
      <c r="D143" s="122"/>
      <c r="E143" s="122"/>
      <c r="F143" s="122"/>
      <c r="G143" s="122"/>
      <c r="H143" s="122"/>
      <c r="I143" s="122"/>
      <c r="J143" s="122"/>
      <c r="K143" s="122"/>
    </row>
    <row r="144" spans="1:11" s="21" customFormat="1" ht="17.100000000000001" customHeight="1" x14ac:dyDescent="0.25">
      <c r="A144" s="2"/>
      <c r="B144" s="2"/>
      <c r="C144" s="2"/>
      <c r="D144" s="2"/>
      <c r="E144" s="2"/>
      <c r="F144" s="2"/>
      <c r="G144" s="2"/>
      <c r="H144" s="2"/>
      <c r="I144" s="2"/>
      <c r="J144" s="2"/>
      <c r="K144" s="2"/>
    </row>
    <row r="145" spans="1:11" s="73" customFormat="1" ht="15" customHeight="1" x14ac:dyDescent="0.2">
      <c r="A145" s="120" t="s">
        <v>393</v>
      </c>
      <c r="B145" s="121"/>
      <c r="C145" s="72"/>
    </row>
    <row r="146" spans="1:11" s="73" customFormat="1" ht="27" customHeight="1" x14ac:dyDescent="0.2">
      <c r="A146" s="114" t="s">
        <v>394</v>
      </c>
      <c r="B146" s="114"/>
      <c r="C146" s="114"/>
      <c r="D146" s="114"/>
      <c r="E146" s="114"/>
      <c r="F146" s="114"/>
      <c r="G146" s="114"/>
      <c r="H146" s="114"/>
      <c r="I146" s="114"/>
      <c r="J146" s="114"/>
      <c r="K146" s="114"/>
    </row>
    <row r="147" spans="1:11" s="73" customFormat="1" ht="12.75" x14ac:dyDescent="0.2">
      <c r="A147" s="73" t="s">
        <v>834</v>
      </c>
      <c r="B147" s="74"/>
      <c r="C147" s="72"/>
    </row>
    <row r="148" spans="1:11" s="73" customFormat="1" ht="12.75" x14ac:dyDescent="0.2">
      <c r="A148" s="73" t="s">
        <v>395</v>
      </c>
      <c r="B148" s="74"/>
      <c r="C148" s="72"/>
    </row>
    <row r="149" spans="1:11" s="73" customFormat="1" ht="12.75" x14ac:dyDescent="0.2">
      <c r="A149" s="73" t="s">
        <v>396</v>
      </c>
      <c r="B149" s="74"/>
      <c r="C149" s="72"/>
    </row>
    <row r="150" spans="1:11" s="73" customFormat="1" ht="12.75" x14ac:dyDescent="0.2">
      <c r="A150" s="73" t="s">
        <v>397</v>
      </c>
      <c r="B150" s="74"/>
      <c r="C150" s="72"/>
    </row>
    <row r="151" spans="1:11" s="73" customFormat="1" ht="12.75" x14ac:dyDescent="0.2">
      <c r="A151" s="73" t="s">
        <v>398</v>
      </c>
      <c r="B151" s="74"/>
      <c r="C151" s="72"/>
    </row>
    <row r="152" spans="1:11" s="73" customFormat="1" ht="25.5" customHeight="1" x14ac:dyDescent="0.2">
      <c r="A152" s="114" t="s">
        <v>835</v>
      </c>
      <c r="B152" s="114"/>
      <c r="C152" s="114"/>
      <c r="D152" s="114"/>
      <c r="E152" s="114"/>
      <c r="F152" s="114"/>
      <c r="G152" s="114"/>
      <c r="H152" s="114"/>
      <c r="I152" s="114"/>
      <c r="J152" s="114"/>
      <c r="K152" s="114"/>
    </row>
    <row r="153" spans="1:11" s="73" customFormat="1" ht="26.25" customHeight="1" x14ac:dyDescent="0.2">
      <c r="A153" s="114" t="s">
        <v>842</v>
      </c>
      <c r="B153" s="114"/>
      <c r="C153" s="114"/>
      <c r="D153" s="114"/>
      <c r="E153" s="114"/>
      <c r="F153" s="114"/>
      <c r="G153" s="114"/>
      <c r="H153" s="114"/>
      <c r="I153" s="114"/>
      <c r="J153" s="114"/>
      <c r="K153" s="114"/>
    </row>
    <row r="154" spans="1:11" s="73" customFormat="1" ht="12.75" x14ac:dyDescent="0.2">
      <c r="B154" s="74"/>
      <c r="C154" s="72"/>
    </row>
    <row r="155" spans="1:11" s="94" customFormat="1" ht="12.75" x14ac:dyDescent="0.2">
      <c r="A155" s="94" t="s">
        <v>837</v>
      </c>
      <c r="B155" s="95"/>
      <c r="C155" s="96"/>
      <c r="E155" s="94" t="s">
        <v>62</v>
      </c>
      <c r="I155" s="94" t="s">
        <v>44</v>
      </c>
    </row>
  </sheetData>
  <sheetProtection algorithmName="SHA-512" hashValue="icMWD6w6tYybErV32PE7pT5Hihlpe0pxglD9ssYX8fWWDUTonlvGG0bfQGF4N1GtwOdTHLJFb5Wf7vmI8Czxjg==" saltValue="pL7fQuxh5NJCFi4IAHVscw==" spinCount="100000" sheet="1" objects="1" scenarios="1"/>
  <mergeCells count="15">
    <mergeCell ref="A1:D1"/>
    <mergeCell ref="A3:K3"/>
    <mergeCell ref="A52:K52"/>
    <mergeCell ref="A99:K99"/>
    <mergeCell ref="A38:K38"/>
    <mergeCell ref="A7:K7"/>
    <mergeCell ref="A23:K23"/>
    <mergeCell ref="A96:K96"/>
    <mergeCell ref="A145:B145"/>
    <mergeCell ref="A146:K146"/>
    <mergeCell ref="A152:K152"/>
    <mergeCell ref="A153:K153"/>
    <mergeCell ref="A17:K17"/>
    <mergeCell ref="A143:K143"/>
    <mergeCell ref="A136:K136"/>
  </mergeCells>
  <dataValidations xWindow="817" yWindow="593" count="6">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Za predračunski obrazec priložite izjavo - embalaža (priloga 6/3)." sqref="K15">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39:K50 K101:K134 K97 K18:K21 K24:K36 K53:K94 K8:K14">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sqref="J14 J19 J41 J54:J55">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100:J134 J97 J56:J94 J39:J40 J42:J50 J24:J36 J18 J20:J21 J15 J8:J13 J53 J137">
      <formula1>1</formula1>
    </dataValidation>
    <dataValidation type="whole" operator="equal" allowBlank="1" showInputMessage="1" showErrorMessage="1" prompt="Nujen vnos-zahteva je po bio živilu!" sqref="K100">
      <formula1>1</formula1>
    </dataValidation>
    <dataValidation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137"/>
  </dataValidations>
  <pageMargins left="0.62992125984251968" right="0.23622047244094491" top="0.74803149606299213" bottom="0.35433070866141736" header="0.31496062992125984" footer="0.31496062992125984"/>
  <pageSetup paperSize="9" fitToHeight="7" orientation="landscape" r:id="rId1"/>
  <rowBreaks count="3" manualBreakCount="3">
    <brk id="51" max="10" man="1"/>
    <brk id="68" max="10" man="1"/>
    <brk id="86"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2"/>
  <sheetViews>
    <sheetView view="pageBreakPreview" zoomScale="110" zoomScaleNormal="120" zoomScaleSheetLayoutView="110" workbookViewId="0">
      <pane ySplit="6" topLeftCell="A64" activePane="bottomLeft" state="frozen"/>
      <selection activeCell="A83" sqref="A83:K83"/>
      <selection pane="bottomLeft" activeCell="A70" sqref="A70:K70"/>
    </sheetView>
  </sheetViews>
  <sheetFormatPr defaultColWidth="9.28515625" defaultRowHeight="15" x14ac:dyDescent="0.25"/>
  <cols>
    <col min="1" max="1" width="3.42578125" style="5" customWidth="1"/>
    <col min="2" max="2" width="28.85546875" style="5" customWidth="1"/>
    <col min="3" max="3" width="7" style="5" customWidth="1"/>
    <col min="4" max="4" width="4.85546875" style="5" customWidth="1"/>
    <col min="5" max="5" width="13.42578125" style="5" customWidth="1"/>
    <col min="6" max="9" width="11.7109375" style="5" customWidth="1"/>
    <col min="10" max="11" width="8.42578125" style="5" customWidth="1"/>
    <col min="12" max="16384" width="9.28515625" style="5"/>
  </cols>
  <sheetData>
    <row r="1" spans="1:11" x14ac:dyDescent="0.25">
      <c r="A1" s="115" t="s">
        <v>55</v>
      </c>
      <c r="B1" s="115"/>
      <c r="C1" s="115"/>
      <c r="D1" s="115"/>
      <c r="E1" s="19"/>
      <c r="F1" s="3"/>
      <c r="G1" s="3" t="s">
        <v>64</v>
      </c>
      <c r="I1" s="3"/>
      <c r="J1" s="3"/>
    </row>
    <row r="2" spans="1:11" s="9" customFormat="1" ht="6" customHeight="1" x14ac:dyDescent="0.15"/>
    <row r="3" spans="1:11" ht="17.25" customHeight="1" x14ac:dyDescent="0.25">
      <c r="A3" s="116" t="s">
        <v>660</v>
      </c>
      <c r="B3" s="116"/>
      <c r="C3" s="116"/>
      <c r="D3" s="116"/>
      <c r="E3" s="116"/>
      <c r="F3" s="116"/>
      <c r="G3" s="116"/>
      <c r="H3" s="116"/>
      <c r="I3" s="116"/>
      <c r="J3" s="116"/>
      <c r="K3" s="116"/>
    </row>
    <row r="4" spans="1:11" s="9" customFormat="1" ht="6" customHeight="1" x14ac:dyDescent="0.15"/>
    <row r="5" spans="1:11" s="10" customFormat="1" ht="48.75" customHeight="1" x14ac:dyDescent="0.15">
      <c r="A5" s="57" t="s">
        <v>56</v>
      </c>
      <c r="B5" s="57" t="s">
        <v>57</v>
      </c>
      <c r="C5" s="58" t="s">
        <v>58</v>
      </c>
      <c r="D5" s="58" t="s">
        <v>417</v>
      </c>
      <c r="E5" s="59" t="s">
        <v>59</v>
      </c>
      <c r="F5" s="59" t="s">
        <v>385</v>
      </c>
      <c r="G5" s="59" t="s">
        <v>386</v>
      </c>
      <c r="H5" s="59" t="s">
        <v>826</v>
      </c>
      <c r="I5" s="59" t="s">
        <v>389</v>
      </c>
      <c r="J5" s="59" t="s">
        <v>391</v>
      </c>
      <c r="K5" s="59" t="s">
        <v>392</v>
      </c>
    </row>
    <row r="6" spans="1:11" s="70" customFormat="1" ht="14.25" customHeight="1" x14ac:dyDescent="0.25">
      <c r="A6" s="60">
        <v>1</v>
      </c>
      <c r="B6" s="60">
        <v>2</v>
      </c>
      <c r="C6" s="61">
        <v>3</v>
      </c>
      <c r="D6" s="61">
        <v>4</v>
      </c>
      <c r="E6" s="61">
        <v>5</v>
      </c>
      <c r="F6" s="61">
        <v>6</v>
      </c>
      <c r="G6" s="62" t="s">
        <v>387</v>
      </c>
      <c r="H6" s="61" t="s">
        <v>388</v>
      </c>
      <c r="I6" s="62" t="s">
        <v>390</v>
      </c>
      <c r="J6" s="61">
        <v>10</v>
      </c>
      <c r="K6" s="61">
        <v>11</v>
      </c>
    </row>
    <row r="7" spans="1:11" s="16" customFormat="1" ht="15" customHeight="1" x14ac:dyDescent="0.2">
      <c r="A7" s="117" t="s">
        <v>659</v>
      </c>
      <c r="B7" s="118"/>
      <c r="C7" s="118"/>
      <c r="D7" s="118"/>
      <c r="E7" s="118"/>
      <c r="F7" s="118"/>
      <c r="G7" s="118"/>
      <c r="H7" s="118"/>
      <c r="I7" s="118"/>
      <c r="J7" s="118"/>
      <c r="K7" s="119"/>
    </row>
    <row r="8" spans="1:11" s="16" customFormat="1" ht="15" customHeight="1" x14ac:dyDescent="0.2">
      <c r="A8" s="41" t="s">
        <v>9</v>
      </c>
      <c r="B8" s="42" t="s">
        <v>368</v>
      </c>
      <c r="C8" s="41">
        <v>600</v>
      </c>
      <c r="D8" s="41" t="s">
        <v>0</v>
      </c>
      <c r="E8" s="44"/>
      <c r="F8" s="45"/>
      <c r="G8" s="46">
        <f t="shared" ref="G8:G68" si="0">C8*F8</f>
        <v>0</v>
      </c>
      <c r="H8" s="46">
        <f>G8*0.095</f>
        <v>0</v>
      </c>
      <c r="I8" s="46">
        <f t="shared" ref="I8:I68" si="1">G8+H8</f>
        <v>0</v>
      </c>
      <c r="J8" s="47"/>
      <c r="K8" s="47"/>
    </row>
    <row r="9" spans="1:11" s="16" customFormat="1" ht="15" customHeight="1" x14ac:dyDescent="0.2">
      <c r="A9" s="41" t="s">
        <v>10</v>
      </c>
      <c r="B9" s="42" t="s">
        <v>369</v>
      </c>
      <c r="C9" s="41">
        <v>900</v>
      </c>
      <c r="D9" s="41" t="s">
        <v>0</v>
      </c>
      <c r="E9" s="44"/>
      <c r="F9" s="45"/>
      <c r="G9" s="46">
        <f t="shared" si="0"/>
        <v>0</v>
      </c>
      <c r="H9" s="46">
        <f t="shared" ref="H9:H68" si="2">G9*0.095</f>
        <v>0</v>
      </c>
      <c r="I9" s="46">
        <f t="shared" si="1"/>
        <v>0</v>
      </c>
      <c r="J9" s="47"/>
      <c r="K9" s="47"/>
    </row>
    <row r="10" spans="1:11" s="16" customFormat="1" ht="15" customHeight="1" x14ac:dyDescent="0.2">
      <c r="A10" s="41" t="s">
        <v>11</v>
      </c>
      <c r="B10" s="42" t="s">
        <v>370</v>
      </c>
      <c r="C10" s="41">
        <v>100</v>
      </c>
      <c r="D10" s="41" t="s">
        <v>0</v>
      </c>
      <c r="E10" s="44"/>
      <c r="F10" s="45"/>
      <c r="G10" s="46">
        <f t="shared" si="0"/>
        <v>0</v>
      </c>
      <c r="H10" s="46">
        <f t="shared" si="2"/>
        <v>0</v>
      </c>
      <c r="I10" s="46">
        <f t="shared" si="1"/>
        <v>0</v>
      </c>
      <c r="J10" s="47"/>
      <c r="K10" s="47"/>
    </row>
    <row r="11" spans="1:11" s="16" customFormat="1" ht="15" customHeight="1" x14ac:dyDescent="0.2">
      <c r="A11" s="41" t="s">
        <v>12</v>
      </c>
      <c r="B11" s="42" t="s">
        <v>371</v>
      </c>
      <c r="C11" s="41">
        <v>80</v>
      </c>
      <c r="D11" s="41" t="s">
        <v>0</v>
      </c>
      <c r="E11" s="44"/>
      <c r="F11" s="45"/>
      <c r="G11" s="46">
        <f t="shared" si="0"/>
        <v>0</v>
      </c>
      <c r="H11" s="46">
        <f t="shared" si="2"/>
        <v>0</v>
      </c>
      <c r="I11" s="46">
        <f t="shared" si="1"/>
        <v>0</v>
      </c>
      <c r="J11" s="47"/>
      <c r="K11" s="47"/>
    </row>
    <row r="12" spans="1:11" s="16" customFormat="1" ht="18.75" customHeight="1" x14ac:dyDescent="0.2">
      <c r="A12" s="41" t="s">
        <v>13</v>
      </c>
      <c r="B12" s="42" t="s">
        <v>372</v>
      </c>
      <c r="C12" s="41">
        <v>4</v>
      </c>
      <c r="D12" s="41" t="s">
        <v>0</v>
      </c>
      <c r="E12" s="44"/>
      <c r="F12" s="45"/>
      <c r="G12" s="46">
        <f t="shared" si="0"/>
        <v>0</v>
      </c>
      <c r="H12" s="46">
        <f t="shared" si="2"/>
        <v>0</v>
      </c>
      <c r="I12" s="46">
        <f t="shared" si="1"/>
        <v>0</v>
      </c>
      <c r="J12" s="47"/>
      <c r="K12" s="47"/>
    </row>
    <row r="13" spans="1:11" s="16" customFormat="1" ht="15" customHeight="1" x14ac:dyDescent="0.2">
      <c r="A13" s="102" t="s">
        <v>2</v>
      </c>
      <c r="B13" s="48" t="s">
        <v>851</v>
      </c>
      <c r="C13" s="41">
        <v>5</v>
      </c>
      <c r="D13" s="41" t="s">
        <v>0</v>
      </c>
      <c r="E13" s="44"/>
      <c r="F13" s="45"/>
      <c r="G13" s="46">
        <f t="shared" si="0"/>
        <v>0</v>
      </c>
      <c r="H13" s="46">
        <f t="shared" si="2"/>
        <v>0</v>
      </c>
      <c r="I13" s="46">
        <f t="shared" si="1"/>
        <v>0</v>
      </c>
      <c r="J13" s="47"/>
      <c r="K13" s="47"/>
    </row>
    <row r="14" spans="1:11" s="16" customFormat="1" ht="30.75" customHeight="1" x14ac:dyDescent="0.2">
      <c r="A14" s="102" t="s">
        <v>3</v>
      </c>
      <c r="B14" s="48" t="s">
        <v>882</v>
      </c>
      <c r="C14" s="41">
        <v>5</v>
      </c>
      <c r="D14" s="41" t="s">
        <v>1</v>
      </c>
      <c r="E14" s="44"/>
      <c r="F14" s="45"/>
      <c r="G14" s="46">
        <f t="shared" si="0"/>
        <v>0</v>
      </c>
      <c r="H14" s="46">
        <f t="shared" si="2"/>
        <v>0</v>
      </c>
      <c r="I14" s="46">
        <f t="shared" si="1"/>
        <v>0</v>
      </c>
      <c r="J14" s="47"/>
      <c r="K14" s="47"/>
    </row>
    <row r="15" spans="1:11" s="16" customFormat="1" ht="29.25" customHeight="1" x14ac:dyDescent="0.2">
      <c r="A15" s="102" t="s">
        <v>4</v>
      </c>
      <c r="B15" s="48" t="s">
        <v>883</v>
      </c>
      <c r="C15" s="41">
        <v>5</v>
      </c>
      <c r="D15" s="41" t="s">
        <v>1</v>
      </c>
      <c r="E15" s="44"/>
      <c r="F15" s="45"/>
      <c r="G15" s="46">
        <f t="shared" si="0"/>
        <v>0</v>
      </c>
      <c r="H15" s="46">
        <f t="shared" si="2"/>
        <v>0</v>
      </c>
      <c r="I15" s="46">
        <f t="shared" si="1"/>
        <v>0</v>
      </c>
      <c r="J15" s="47"/>
      <c r="K15" s="47"/>
    </row>
    <row r="16" spans="1:11" s="16" customFormat="1" ht="26.25" customHeight="1" x14ac:dyDescent="0.2">
      <c r="A16" s="41" t="s">
        <v>5</v>
      </c>
      <c r="B16" s="42" t="s">
        <v>373</v>
      </c>
      <c r="C16" s="41">
        <v>5</v>
      </c>
      <c r="D16" s="41" t="s">
        <v>1</v>
      </c>
      <c r="E16" s="44"/>
      <c r="F16" s="45"/>
      <c r="G16" s="46">
        <f t="shared" si="0"/>
        <v>0</v>
      </c>
      <c r="H16" s="46">
        <f t="shared" si="2"/>
        <v>0</v>
      </c>
      <c r="I16" s="46">
        <f t="shared" si="1"/>
        <v>0</v>
      </c>
      <c r="J16" s="47"/>
      <c r="K16" s="47"/>
    </row>
    <row r="17" spans="1:11" s="16" customFormat="1" ht="26.25" customHeight="1" x14ac:dyDescent="0.2">
      <c r="A17" s="102" t="s">
        <v>6</v>
      </c>
      <c r="B17" s="48" t="s">
        <v>884</v>
      </c>
      <c r="C17" s="41">
        <v>50</v>
      </c>
      <c r="D17" s="41" t="s">
        <v>1</v>
      </c>
      <c r="E17" s="44"/>
      <c r="F17" s="45"/>
      <c r="G17" s="46">
        <f t="shared" si="0"/>
        <v>0</v>
      </c>
      <c r="H17" s="46">
        <f t="shared" si="2"/>
        <v>0</v>
      </c>
      <c r="I17" s="46">
        <f t="shared" si="1"/>
        <v>0</v>
      </c>
      <c r="J17" s="47"/>
      <c r="K17" s="47"/>
    </row>
    <row r="18" spans="1:11" s="16" customFormat="1" ht="15" customHeight="1" x14ac:dyDescent="0.2">
      <c r="A18" s="41" t="s">
        <v>14</v>
      </c>
      <c r="B18" s="42" t="s">
        <v>668</v>
      </c>
      <c r="C18" s="41">
        <v>125</v>
      </c>
      <c r="D18" s="41" t="s">
        <v>1</v>
      </c>
      <c r="E18" s="44"/>
      <c r="F18" s="45"/>
      <c r="G18" s="46">
        <f t="shared" si="0"/>
        <v>0</v>
      </c>
      <c r="H18" s="46">
        <f t="shared" si="2"/>
        <v>0</v>
      </c>
      <c r="I18" s="46">
        <f t="shared" si="1"/>
        <v>0</v>
      </c>
      <c r="J18" s="47"/>
      <c r="K18" s="47"/>
    </row>
    <row r="19" spans="1:11" s="16" customFormat="1" ht="26.25" customHeight="1" x14ac:dyDescent="0.2">
      <c r="A19" s="41" t="s">
        <v>45</v>
      </c>
      <c r="B19" s="42" t="s">
        <v>833</v>
      </c>
      <c r="C19" s="41">
        <v>4</v>
      </c>
      <c r="D19" s="41" t="s">
        <v>0</v>
      </c>
      <c r="E19" s="44"/>
      <c r="F19" s="45"/>
      <c r="G19" s="46">
        <f t="shared" si="0"/>
        <v>0</v>
      </c>
      <c r="H19" s="46">
        <f t="shared" si="2"/>
        <v>0</v>
      </c>
      <c r="I19" s="46">
        <f t="shared" si="1"/>
        <v>0</v>
      </c>
      <c r="J19" s="47"/>
      <c r="K19" s="47"/>
    </row>
    <row r="20" spans="1:11" s="16" customFormat="1" ht="30" customHeight="1" x14ac:dyDescent="0.2">
      <c r="A20" s="102" t="s">
        <v>52</v>
      </c>
      <c r="B20" s="48" t="s">
        <v>852</v>
      </c>
      <c r="C20" s="41">
        <v>4</v>
      </c>
      <c r="D20" s="41" t="s">
        <v>0</v>
      </c>
      <c r="E20" s="44"/>
      <c r="F20" s="45"/>
      <c r="G20" s="46">
        <f t="shared" si="0"/>
        <v>0</v>
      </c>
      <c r="H20" s="46">
        <f t="shared" si="2"/>
        <v>0</v>
      </c>
      <c r="I20" s="46">
        <f t="shared" si="1"/>
        <v>0</v>
      </c>
      <c r="J20" s="47"/>
      <c r="K20" s="47"/>
    </row>
    <row r="21" spans="1:11" s="16" customFormat="1" ht="24.75" customHeight="1" x14ac:dyDescent="0.2">
      <c r="A21" s="102" t="s">
        <v>53</v>
      </c>
      <c r="B21" s="48" t="s">
        <v>885</v>
      </c>
      <c r="C21" s="41">
        <v>3</v>
      </c>
      <c r="D21" s="41" t="s">
        <v>0</v>
      </c>
      <c r="E21" s="44"/>
      <c r="F21" s="45"/>
      <c r="G21" s="46">
        <f t="shared" si="0"/>
        <v>0</v>
      </c>
      <c r="H21" s="46">
        <f t="shared" si="2"/>
        <v>0</v>
      </c>
      <c r="I21" s="46">
        <f t="shared" si="1"/>
        <v>0</v>
      </c>
      <c r="J21" s="47"/>
      <c r="K21" s="47"/>
    </row>
    <row r="22" spans="1:11" s="16" customFormat="1" ht="46.5" customHeight="1" x14ac:dyDescent="0.2">
      <c r="A22" s="102" t="s">
        <v>25</v>
      </c>
      <c r="B22" s="48" t="s">
        <v>886</v>
      </c>
      <c r="C22" s="41">
        <v>50</v>
      </c>
      <c r="D22" s="41" t="s">
        <v>1</v>
      </c>
      <c r="E22" s="44"/>
      <c r="F22" s="45"/>
      <c r="G22" s="46">
        <f t="shared" si="0"/>
        <v>0</v>
      </c>
      <c r="H22" s="46">
        <f t="shared" si="2"/>
        <v>0</v>
      </c>
      <c r="I22" s="46">
        <f t="shared" si="1"/>
        <v>0</v>
      </c>
      <c r="J22" s="47"/>
      <c r="K22" s="47"/>
    </row>
    <row r="23" spans="1:11" s="16" customFormat="1" ht="36.75" customHeight="1" x14ac:dyDescent="0.2">
      <c r="A23" s="102" t="s">
        <v>26</v>
      </c>
      <c r="B23" s="48" t="s">
        <v>887</v>
      </c>
      <c r="C23" s="41">
        <v>15</v>
      </c>
      <c r="D23" s="41" t="s">
        <v>1</v>
      </c>
      <c r="E23" s="44"/>
      <c r="F23" s="45"/>
      <c r="G23" s="46">
        <f t="shared" si="0"/>
        <v>0</v>
      </c>
      <c r="H23" s="46">
        <f t="shared" si="2"/>
        <v>0</v>
      </c>
      <c r="I23" s="46">
        <f t="shared" si="1"/>
        <v>0</v>
      </c>
      <c r="J23" s="47"/>
      <c r="K23" s="47"/>
    </row>
    <row r="24" spans="1:11" s="16" customFormat="1" ht="26.25" customHeight="1" x14ac:dyDescent="0.2">
      <c r="A24" s="102" t="s">
        <v>27</v>
      </c>
      <c r="B24" s="48" t="s">
        <v>888</v>
      </c>
      <c r="C24" s="41">
        <v>5</v>
      </c>
      <c r="D24" s="41" t="s">
        <v>1</v>
      </c>
      <c r="E24" s="44"/>
      <c r="F24" s="45"/>
      <c r="G24" s="46">
        <f t="shared" si="0"/>
        <v>0</v>
      </c>
      <c r="H24" s="46">
        <f t="shared" si="2"/>
        <v>0</v>
      </c>
      <c r="I24" s="46">
        <f t="shared" si="1"/>
        <v>0</v>
      </c>
      <c r="J24" s="47"/>
      <c r="K24" s="47"/>
    </row>
    <row r="25" spans="1:11" s="16" customFormat="1" ht="26.25" customHeight="1" x14ac:dyDescent="0.2">
      <c r="A25" s="102" t="s">
        <v>28</v>
      </c>
      <c r="B25" s="48" t="s">
        <v>889</v>
      </c>
      <c r="C25" s="41">
        <v>10</v>
      </c>
      <c r="D25" s="41" t="s">
        <v>1</v>
      </c>
      <c r="E25" s="44"/>
      <c r="F25" s="45"/>
      <c r="G25" s="46">
        <f t="shared" si="0"/>
        <v>0</v>
      </c>
      <c r="H25" s="46">
        <f t="shared" si="2"/>
        <v>0</v>
      </c>
      <c r="I25" s="46">
        <f t="shared" si="1"/>
        <v>0</v>
      </c>
      <c r="J25" s="47"/>
      <c r="K25" s="47"/>
    </row>
    <row r="26" spans="1:11" s="16" customFormat="1" ht="31.5" customHeight="1" x14ac:dyDescent="0.2">
      <c r="A26" s="41" t="s">
        <v>29</v>
      </c>
      <c r="B26" s="42" t="s">
        <v>374</v>
      </c>
      <c r="C26" s="41">
        <v>5</v>
      </c>
      <c r="D26" s="41" t="s">
        <v>1</v>
      </c>
      <c r="E26" s="44"/>
      <c r="F26" s="45"/>
      <c r="G26" s="46">
        <f t="shared" si="0"/>
        <v>0</v>
      </c>
      <c r="H26" s="46">
        <f t="shared" si="2"/>
        <v>0</v>
      </c>
      <c r="I26" s="46">
        <f t="shared" si="1"/>
        <v>0</v>
      </c>
      <c r="J26" s="47"/>
      <c r="K26" s="47"/>
    </row>
    <row r="27" spans="1:11" s="16" customFormat="1" ht="43.5" customHeight="1" x14ac:dyDescent="0.2">
      <c r="A27" s="41"/>
      <c r="B27" s="104" t="s">
        <v>158</v>
      </c>
      <c r="C27" s="41">
        <v>120</v>
      </c>
      <c r="D27" s="41" t="s">
        <v>1</v>
      </c>
      <c r="E27" s="41"/>
      <c r="F27" s="97"/>
      <c r="G27" s="46">
        <f t="shared" si="0"/>
        <v>0</v>
      </c>
      <c r="H27" s="46">
        <f t="shared" si="2"/>
        <v>0</v>
      </c>
      <c r="I27" s="46">
        <f t="shared" si="1"/>
        <v>0</v>
      </c>
      <c r="J27" s="98"/>
      <c r="K27" s="98"/>
    </row>
    <row r="28" spans="1:11" s="16" customFormat="1" ht="15" customHeight="1" x14ac:dyDescent="0.2">
      <c r="A28" s="102">
        <v>20</v>
      </c>
      <c r="B28" s="48" t="s">
        <v>853</v>
      </c>
      <c r="C28" s="41">
        <v>2</v>
      </c>
      <c r="D28" s="41" t="s">
        <v>1</v>
      </c>
      <c r="E28" s="44"/>
      <c r="F28" s="45"/>
      <c r="G28" s="46">
        <f t="shared" si="0"/>
        <v>0</v>
      </c>
      <c r="H28" s="46">
        <f t="shared" si="2"/>
        <v>0</v>
      </c>
      <c r="I28" s="46">
        <f t="shared" si="1"/>
        <v>0</v>
      </c>
      <c r="J28" s="47"/>
      <c r="K28" s="47"/>
    </row>
    <row r="29" spans="1:11" s="16" customFormat="1" ht="15" customHeight="1" x14ac:dyDescent="0.2">
      <c r="A29" s="102">
        <v>21</v>
      </c>
      <c r="B29" s="48" t="s">
        <v>890</v>
      </c>
      <c r="C29" s="41">
        <v>3</v>
      </c>
      <c r="D29" s="41" t="s">
        <v>1</v>
      </c>
      <c r="E29" s="44"/>
      <c r="F29" s="45"/>
      <c r="G29" s="46">
        <f t="shared" si="0"/>
        <v>0</v>
      </c>
      <c r="H29" s="46">
        <f t="shared" si="2"/>
        <v>0</v>
      </c>
      <c r="I29" s="46">
        <f t="shared" si="1"/>
        <v>0</v>
      </c>
      <c r="J29" s="47"/>
      <c r="K29" s="47"/>
    </row>
    <row r="30" spans="1:11" s="16" customFormat="1" ht="57" customHeight="1" x14ac:dyDescent="0.2">
      <c r="A30" s="102">
        <v>22</v>
      </c>
      <c r="B30" s="48" t="s">
        <v>891</v>
      </c>
      <c r="C30" s="41">
        <v>90</v>
      </c>
      <c r="D30" s="41" t="s">
        <v>1</v>
      </c>
      <c r="E30" s="44"/>
      <c r="F30" s="45"/>
      <c r="G30" s="46">
        <f t="shared" si="0"/>
        <v>0</v>
      </c>
      <c r="H30" s="46">
        <f t="shared" si="2"/>
        <v>0</v>
      </c>
      <c r="I30" s="46">
        <f t="shared" si="1"/>
        <v>0</v>
      </c>
      <c r="J30" s="47"/>
      <c r="K30" s="47"/>
    </row>
    <row r="31" spans="1:11" s="16" customFormat="1" ht="15" customHeight="1" x14ac:dyDescent="0.2">
      <c r="A31" s="41">
        <v>23</v>
      </c>
      <c r="B31" s="42" t="s">
        <v>669</v>
      </c>
      <c r="C31" s="41">
        <v>2</v>
      </c>
      <c r="D31" s="41" t="s">
        <v>0</v>
      </c>
      <c r="E31" s="44"/>
      <c r="F31" s="45"/>
      <c r="G31" s="46">
        <f t="shared" si="0"/>
        <v>0</v>
      </c>
      <c r="H31" s="46">
        <f t="shared" si="2"/>
        <v>0</v>
      </c>
      <c r="I31" s="46">
        <f t="shared" si="1"/>
        <v>0</v>
      </c>
      <c r="J31" s="47"/>
      <c r="K31" s="47"/>
    </row>
    <row r="32" spans="1:11" s="16" customFormat="1" ht="26.25" customHeight="1" x14ac:dyDescent="0.2">
      <c r="A32" s="41">
        <v>24</v>
      </c>
      <c r="B32" s="42" t="s">
        <v>375</v>
      </c>
      <c r="C32" s="41">
        <v>90</v>
      </c>
      <c r="D32" s="41" t="s">
        <v>1</v>
      </c>
      <c r="E32" s="44"/>
      <c r="F32" s="45"/>
      <c r="G32" s="46">
        <f t="shared" si="0"/>
        <v>0</v>
      </c>
      <c r="H32" s="46">
        <f t="shared" si="2"/>
        <v>0</v>
      </c>
      <c r="I32" s="46">
        <f t="shared" si="1"/>
        <v>0</v>
      </c>
      <c r="J32" s="47"/>
      <c r="K32" s="47"/>
    </row>
    <row r="33" spans="1:11" s="16" customFormat="1" ht="33" customHeight="1" x14ac:dyDescent="0.2">
      <c r="A33" s="41">
        <v>25</v>
      </c>
      <c r="B33" s="42" t="s">
        <v>670</v>
      </c>
      <c r="C33" s="41">
        <v>4</v>
      </c>
      <c r="D33" s="41" t="s">
        <v>1</v>
      </c>
      <c r="E33" s="44"/>
      <c r="F33" s="45"/>
      <c r="G33" s="46">
        <f t="shared" si="0"/>
        <v>0</v>
      </c>
      <c r="H33" s="46">
        <f t="shared" si="2"/>
        <v>0</v>
      </c>
      <c r="I33" s="46">
        <f t="shared" si="1"/>
        <v>0</v>
      </c>
      <c r="J33" s="47"/>
      <c r="K33" s="47"/>
    </row>
    <row r="34" spans="1:11" s="16" customFormat="1" ht="43.5" customHeight="1" x14ac:dyDescent="0.2">
      <c r="A34" s="41">
        <v>26</v>
      </c>
      <c r="B34" s="42" t="s">
        <v>671</v>
      </c>
      <c r="C34" s="41">
        <v>10</v>
      </c>
      <c r="D34" s="41" t="s">
        <v>1</v>
      </c>
      <c r="E34" s="44"/>
      <c r="F34" s="45"/>
      <c r="G34" s="46">
        <f t="shared" si="0"/>
        <v>0</v>
      </c>
      <c r="H34" s="46">
        <f t="shared" si="2"/>
        <v>0</v>
      </c>
      <c r="I34" s="46">
        <f t="shared" si="1"/>
        <v>0</v>
      </c>
      <c r="J34" s="47"/>
      <c r="K34" s="47"/>
    </row>
    <row r="35" spans="1:11" s="16" customFormat="1" ht="43.5" customHeight="1" x14ac:dyDescent="0.2">
      <c r="A35" s="41">
        <v>27</v>
      </c>
      <c r="B35" s="42" t="s">
        <v>672</v>
      </c>
      <c r="C35" s="41">
        <v>30</v>
      </c>
      <c r="D35" s="41" t="s">
        <v>1</v>
      </c>
      <c r="E35" s="44"/>
      <c r="F35" s="45"/>
      <c r="G35" s="46">
        <f t="shared" si="0"/>
        <v>0</v>
      </c>
      <c r="H35" s="46">
        <f t="shared" si="2"/>
        <v>0</v>
      </c>
      <c r="I35" s="46">
        <f t="shared" si="1"/>
        <v>0</v>
      </c>
      <c r="J35" s="47"/>
      <c r="K35" s="47"/>
    </row>
    <row r="36" spans="1:11" s="16" customFormat="1" ht="43.5" customHeight="1" x14ac:dyDescent="0.2">
      <c r="A36" s="41">
        <v>28</v>
      </c>
      <c r="B36" s="42" t="s">
        <v>673</v>
      </c>
      <c r="C36" s="41">
        <v>30</v>
      </c>
      <c r="D36" s="41" t="s">
        <v>1</v>
      </c>
      <c r="E36" s="44"/>
      <c r="F36" s="45"/>
      <c r="G36" s="46">
        <f t="shared" si="0"/>
        <v>0</v>
      </c>
      <c r="H36" s="46">
        <f t="shared" si="2"/>
        <v>0</v>
      </c>
      <c r="I36" s="46">
        <f t="shared" si="1"/>
        <v>0</v>
      </c>
      <c r="J36" s="47"/>
      <c r="K36" s="47"/>
    </row>
    <row r="37" spans="1:11" s="16" customFormat="1" ht="43.5" customHeight="1" x14ac:dyDescent="0.2">
      <c r="A37" s="41">
        <v>29</v>
      </c>
      <c r="B37" s="42" t="s">
        <v>674</v>
      </c>
      <c r="C37" s="41">
        <v>30</v>
      </c>
      <c r="D37" s="41" t="s">
        <v>1</v>
      </c>
      <c r="E37" s="44"/>
      <c r="F37" s="45"/>
      <c r="G37" s="46">
        <f t="shared" si="0"/>
        <v>0</v>
      </c>
      <c r="H37" s="46">
        <f t="shared" si="2"/>
        <v>0</v>
      </c>
      <c r="I37" s="46">
        <f t="shared" si="1"/>
        <v>0</v>
      </c>
      <c r="J37" s="47"/>
      <c r="K37" s="47"/>
    </row>
    <row r="38" spans="1:11" s="16" customFormat="1" ht="45" customHeight="1" x14ac:dyDescent="0.2">
      <c r="A38" s="41">
        <v>30</v>
      </c>
      <c r="B38" s="42" t="s">
        <v>675</v>
      </c>
      <c r="C38" s="41">
        <v>30</v>
      </c>
      <c r="D38" s="41" t="s">
        <v>1</v>
      </c>
      <c r="E38" s="44"/>
      <c r="F38" s="45"/>
      <c r="G38" s="46">
        <f t="shared" si="0"/>
        <v>0</v>
      </c>
      <c r="H38" s="46">
        <f t="shared" si="2"/>
        <v>0</v>
      </c>
      <c r="I38" s="46">
        <f t="shared" si="1"/>
        <v>0</v>
      </c>
      <c r="J38" s="47"/>
      <c r="K38" s="47"/>
    </row>
    <row r="39" spans="1:11" s="16" customFormat="1" ht="45" customHeight="1" x14ac:dyDescent="0.2">
      <c r="A39" s="41">
        <v>31</v>
      </c>
      <c r="B39" s="42" t="s">
        <v>676</v>
      </c>
      <c r="C39" s="41">
        <v>30</v>
      </c>
      <c r="D39" s="41" t="s">
        <v>1</v>
      </c>
      <c r="E39" s="44"/>
      <c r="F39" s="45"/>
      <c r="G39" s="46">
        <f t="shared" si="0"/>
        <v>0</v>
      </c>
      <c r="H39" s="46">
        <f t="shared" si="2"/>
        <v>0</v>
      </c>
      <c r="I39" s="46">
        <f t="shared" si="1"/>
        <v>0</v>
      </c>
      <c r="J39" s="47"/>
      <c r="K39" s="47"/>
    </row>
    <row r="40" spans="1:11" s="16" customFormat="1" ht="25.5" customHeight="1" x14ac:dyDescent="0.2">
      <c r="A40" s="41">
        <v>32</v>
      </c>
      <c r="B40" s="42" t="s">
        <v>677</v>
      </c>
      <c r="C40" s="41">
        <v>18</v>
      </c>
      <c r="D40" s="41" t="s">
        <v>1</v>
      </c>
      <c r="E40" s="44"/>
      <c r="F40" s="45"/>
      <c r="G40" s="46">
        <f t="shared" si="0"/>
        <v>0</v>
      </c>
      <c r="H40" s="46">
        <f t="shared" si="2"/>
        <v>0</v>
      </c>
      <c r="I40" s="46">
        <f t="shared" si="1"/>
        <v>0</v>
      </c>
      <c r="J40" s="47"/>
      <c r="K40" s="47"/>
    </row>
    <row r="41" spans="1:11" s="16" customFormat="1" ht="40.5" x14ac:dyDescent="0.2">
      <c r="A41" s="102">
        <v>33</v>
      </c>
      <c r="B41" s="48" t="s">
        <v>892</v>
      </c>
      <c r="C41" s="102">
        <v>15</v>
      </c>
      <c r="D41" s="41" t="s">
        <v>1</v>
      </c>
      <c r="E41" s="44"/>
      <c r="F41" s="45"/>
      <c r="G41" s="46">
        <f t="shared" si="0"/>
        <v>0</v>
      </c>
      <c r="H41" s="46">
        <f t="shared" si="2"/>
        <v>0</v>
      </c>
      <c r="I41" s="46">
        <f t="shared" si="1"/>
        <v>0</v>
      </c>
      <c r="J41" s="47"/>
      <c r="K41" s="47"/>
    </row>
    <row r="42" spans="1:11" s="16" customFormat="1" ht="40.5" x14ac:dyDescent="0.2">
      <c r="A42" s="102">
        <v>34</v>
      </c>
      <c r="B42" s="48" t="s">
        <v>893</v>
      </c>
      <c r="C42" s="102">
        <v>10</v>
      </c>
      <c r="D42" s="41" t="s">
        <v>1</v>
      </c>
      <c r="E42" s="44"/>
      <c r="F42" s="45"/>
      <c r="G42" s="46">
        <f t="shared" si="0"/>
        <v>0</v>
      </c>
      <c r="H42" s="46">
        <f t="shared" si="2"/>
        <v>0</v>
      </c>
      <c r="I42" s="46">
        <f t="shared" si="1"/>
        <v>0</v>
      </c>
      <c r="J42" s="47"/>
      <c r="K42" s="47"/>
    </row>
    <row r="43" spans="1:11" s="16" customFormat="1" ht="26.25" customHeight="1" x14ac:dyDescent="0.2">
      <c r="A43" s="41" t="s">
        <v>40</v>
      </c>
      <c r="B43" s="42" t="s">
        <v>678</v>
      </c>
      <c r="C43" s="41">
        <v>30</v>
      </c>
      <c r="D43" s="41" t="s">
        <v>1</v>
      </c>
      <c r="E43" s="44"/>
      <c r="F43" s="45"/>
      <c r="G43" s="46">
        <f t="shared" si="0"/>
        <v>0</v>
      </c>
      <c r="H43" s="46">
        <f t="shared" si="2"/>
        <v>0</v>
      </c>
      <c r="I43" s="46">
        <f t="shared" si="1"/>
        <v>0</v>
      </c>
      <c r="J43" s="47"/>
      <c r="K43" s="47"/>
    </row>
    <row r="44" spans="1:11" s="16" customFormat="1" ht="26.25" customHeight="1" x14ac:dyDescent="0.2">
      <c r="A44" s="41" t="s">
        <v>41</v>
      </c>
      <c r="B44" s="42" t="s">
        <v>376</v>
      </c>
      <c r="C44" s="41">
        <v>50</v>
      </c>
      <c r="D44" s="41" t="s">
        <v>1</v>
      </c>
      <c r="E44" s="44"/>
      <c r="F44" s="45"/>
      <c r="G44" s="46">
        <f t="shared" si="0"/>
        <v>0</v>
      </c>
      <c r="H44" s="46">
        <f t="shared" si="2"/>
        <v>0</v>
      </c>
      <c r="I44" s="46">
        <f t="shared" si="1"/>
        <v>0</v>
      </c>
      <c r="J44" s="47"/>
      <c r="K44" s="47"/>
    </row>
    <row r="45" spans="1:11" s="16" customFormat="1" ht="26.25" customHeight="1" x14ac:dyDescent="0.2">
      <c r="A45" s="41" t="s">
        <v>15</v>
      </c>
      <c r="B45" s="42" t="s">
        <v>377</v>
      </c>
      <c r="C45" s="41">
        <v>15</v>
      </c>
      <c r="D45" s="41" t="s">
        <v>1</v>
      </c>
      <c r="E45" s="44"/>
      <c r="F45" s="45"/>
      <c r="G45" s="46">
        <f t="shared" si="0"/>
        <v>0</v>
      </c>
      <c r="H45" s="46">
        <f t="shared" si="2"/>
        <v>0</v>
      </c>
      <c r="I45" s="46">
        <f t="shared" si="1"/>
        <v>0</v>
      </c>
      <c r="J45" s="47"/>
      <c r="K45" s="47"/>
    </row>
    <row r="46" spans="1:11" s="16" customFormat="1" ht="26.25" customHeight="1" x14ac:dyDescent="0.2">
      <c r="A46" s="102" t="s">
        <v>16</v>
      </c>
      <c r="B46" s="103" t="s">
        <v>854</v>
      </c>
      <c r="C46" s="41">
        <v>2</v>
      </c>
      <c r="D46" s="41" t="s">
        <v>1</v>
      </c>
      <c r="E46" s="44"/>
      <c r="F46" s="45"/>
      <c r="G46" s="46">
        <f t="shared" si="0"/>
        <v>0</v>
      </c>
      <c r="H46" s="46">
        <f t="shared" si="2"/>
        <v>0</v>
      </c>
      <c r="I46" s="46">
        <f t="shared" si="1"/>
        <v>0</v>
      </c>
      <c r="J46" s="47"/>
      <c r="K46" s="47"/>
    </row>
    <row r="47" spans="1:11" s="16" customFormat="1" ht="42.75" customHeight="1" x14ac:dyDescent="0.2">
      <c r="A47" s="102" t="s">
        <v>17</v>
      </c>
      <c r="B47" s="103" t="s">
        <v>855</v>
      </c>
      <c r="C47" s="41">
        <v>3</v>
      </c>
      <c r="D47" s="41" t="s">
        <v>1</v>
      </c>
      <c r="E47" s="44"/>
      <c r="F47" s="45"/>
      <c r="G47" s="46">
        <f t="shared" si="0"/>
        <v>0</v>
      </c>
      <c r="H47" s="46">
        <f t="shared" si="2"/>
        <v>0</v>
      </c>
      <c r="I47" s="46">
        <f t="shared" si="1"/>
        <v>0</v>
      </c>
      <c r="J47" s="47"/>
      <c r="K47" s="47"/>
    </row>
    <row r="48" spans="1:11" s="16" customFormat="1" ht="26.25" customHeight="1" x14ac:dyDescent="0.2">
      <c r="A48" s="41" t="s">
        <v>18</v>
      </c>
      <c r="B48" s="42" t="s">
        <v>378</v>
      </c>
      <c r="C48" s="41">
        <v>10</v>
      </c>
      <c r="D48" s="41" t="s">
        <v>1</v>
      </c>
      <c r="E48" s="44"/>
      <c r="F48" s="45"/>
      <c r="G48" s="46">
        <f t="shared" si="0"/>
        <v>0</v>
      </c>
      <c r="H48" s="46">
        <f t="shared" si="2"/>
        <v>0</v>
      </c>
      <c r="I48" s="46">
        <f t="shared" si="1"/>
        <v>0</v>
      </c>
      <c r="J48" s="47"/>
      <c r="K48" s="47"/>
    </row>
    <row r="49" spans="1:11" s="16" customFormat="1" ht="26.25" customHeight="1" x14ac:dyDescent="0.2">
      <c r="A49" s="41" t="s">
        <v>19</v>
      </c>
      <c r="B49" s="42" t="s">
        <v>379</v>
      </c>
      <c r="C49" s="41">
        <v>5</v>
      </c>
      <c r="D49" s="41" t="s">
        <v>1</v>
      </c>
      <c r="E49" s="44"/>
      <c r="F49" s="45"/>
      <c r="G49" s="46">
        <f t="shared" si="0"/>
        <v>0</v>
      </c>
      <c r="H49" s="46">
        <f t="shared" si="2"/>
        <v>0</v>
      </c>
      <c r="I49" s="46">
        <f t="shared" si="1"/>
        <v>0</v>
      </c>
      <c r="J49" s="47"/>
      <c r="K49" s="47"/>
    </row>
    <row r="50" spans="1:11" s="16" customFormat="1" ht="26.25" customHeight="1" x14ac:dyDescent="0.2">
      <c r="A50" s="41" t="s">
        <v>20</v>
      </c>
      <c r="B50" s="42" t="s">
        <v>380</v>
      </c>
      <c r="C50" s="41">
        <v>8</v>
      </c>
      <c r="D50" s="41" t="s">
        <v>1</v>
      </c>
      <c r="E50" s="44"/>
      <c r="F50" s="45"/>
      <c r="G50" s="46">
        <f t="shared" si="0"/>
        <v>0</v>
      </c>
      <c r="H50" s="46">
        <f t="shared" si="2"/>
        <v>0</v>
      </c>
      <c r="I50" s="46">
        <f t="shared" si="1"/>
        <v>0</v>
      </c>
      <c r="J50" s="47"/>
      <c r="K50" s="47"/>
    </row>
    <row r="51" spans="1:11" s="16" customFormat="1" ht="26.25" customHeight="1" x14ac:dyDescent="0.2">
      <c r="A51" s="41" t="s">
        <v>21</v>
      </c>
      <c r="B51" s="42" t="s">
        <v>381</v>
      </c>
      <c r="C51" s="41">
        <v>1</v>
      </c>
      <c r="D51" s="41" t="s">
        <v>1</v>
      </c>
      <c r="E51" s="44"/>
      <c r="F51" s="45"/>
      <c r="G51" s="46">
        <f t="shared" si="0"/>
        <v>0</v>
      </c>
      <c r="H51" s="46">
        <f t="shared" si="2"/>
        <v>0</v>
      </c>
      <c r="I51" s="46">
        <f t="shared" si="1"/>
        <v>0</v>
      </c>
      <c r="J51" s="47"/>
      <c r="K51" s="47"/>
    </row>
    <row r="52" spans="1:11" s="16" customFormat="1" ht="26.25" customHeight="1" x14ac:dyDescent="0.2">
      <c r="A52" s="41" t="s">
        <v>22</v>
      </c>
      <c r="B52" s="42" t="s">
        <v>382</v>
      </c>
      <c r="C52" s="41">
        <v>1</v>
      </c>
      <c r="D52" s="41" t="s">
        <v>1</v>
      </c>
      <c r="E52" s="44"/>
      <c r="F52" s="45"/>
      <c r="G52" s="46">
        <f t="shared" si="0"/>
        <v>0</v>
      </c>
      <c r="H52" s="46">
        <f t="shared" si="2"/>
        <v>0</v>
      </c>
      <c r="I52" s="46">
        <f t="shared" si="1"/>
        <v>0</v>
      </c>
      <c r="J52" s="47"/>
      <c r="K52" s="47"/>
    </row>
    <row r="53" spans="1:11" s="16" customFormat="1" ht="15.75" customHeight="1" x14ac:dyDescent="0.2">
      <c r="A53" s="41" t="s">
        <v>23</v>
      </c>
      <c r="B53" s="42" t="s">
        <v>479</v>
      </c>
      <c r="C53" s="41">
        <v>5</v>
      </c>
      <c r="D53" s="41" t="s">
        <v>1</v>
      </c>
      <c r="E53" s="44"/>
      <c r="F53" s="45"/>
      <c r="G53" s="46">
        <f t="shared" si="0"/>
        <v>0</v>
      </c>
      <c r="H53" s="46">
        <f t="shared" si="2"/>
        <v>0</v>
      </c>
      <c r="I53" s="46">
        <f t="shared" si="1"/>
        <v>0</v>
      </c>
      <c r="J53" s="47"/>
      <c r="K53" s="47"/>
    </row>
    <row r="54" spans="1:11" s="16" customFormat="1" ht="26.25" customHeight="1" x14ac:dyDescent="0.2">
      <c r="A54" s="41" t="s">
        <v>24</v>
      </c>
      <c r="B54" s="42" t="s">
        <v>383</v>
      </c>
      <c r="C54" s="41">
        <v>5</v>
      </c>
      <c r="D54" s="41" t="s">
        <v>1</v>
      </c>
      <c r="E54" s="44"/>
      <c r="F54" s="45"/>
      <c r="G54" s="46">
        <f t="shared" si="0"/>
        <v>0</v>
      </c>
      <c r="H54" s="46">
        <f t="shared" si="2"/>
        <v>0</v>
      </c>
      <c r="I54" s="46">
        <f t="shared" si="1"/>
        <v>0</v>
      </c>
      <c r="J54" s="47"/>
      <c r="K54" s="47"/>
    </row>
    <row r="55" spans="1:11" s="16" customFormat="1" ht="19.5" customHeight="1" x14ac:dyDescent="0.2">
      <c r="A55" s="41" t="s">
        <v>42</v>
      </c>
      <c r="B55" s="42" t="s">
        <v>477</v>
      </c>
      <c r="C55" s="41">
        <v>8</v>
      </c>
      <c r="D55" s="41" t="s">
        <v>1</v>
      </c>
      <c r="E55" s="44"/>
      <c r="F55" s="45"/>
      <c r="G55" s="46">
        <f t="shared" si="0"/>
        <v>0</v>
      </c>
      <c r="H55" s="46">
        <f t="shared" si="2"/>
        <v>0</v>
      </c>
      <c r="I55" s="46">
        <f t="shared" si="1"/>
        <v>0</v>
      </c>
      <c r="J55" s="47"/>
      <c r="K55" s="47"/>
    </row>
    <row r="56" spans="1:11" s="16" customFormat="1" ht="19.5" customHeight="1" x14ac:dyDescent="0.2">
      <c r="A56" s="41" t="s">
        <v>43</v>
      </c>
      <c r="B56" s="42" t="s">
        <v>478</v>
      </c>
      <c r="C56" s="41">
        <v>4</v>
      </c>
      <c r="D56" s="41" t="s">
        <v>1</v>
      </c>
      <c r="E56" s="44"/>
      <c r="F56" s="45"/>
      <c r="G56" s="46">
        <f t="shared" si="0"/>
        <v>0</v>
      </c>
      <c r="H56" s="46">
        <f t="shared" si="2"/>
        <v>0</v>
      </c>
      <c r="I56" s="46">
        <f t="shared" si="1"/>
        <v>0</v>
      </c>
      <c r="J56" s="47"/>
      <c r="K56" s="47"/>
    </row>
    <row r="57" spans="1:11" s="16" customFormat="1" ht="26.25" customHeight="1" x14ac:dyDescent="0.2">
      <c r="A57" s="41" t="s">
        <v>51</v>
      </c>
      <c r="B57" s="42" t="s">
        <v>476</v>
      </c>
      <c r="C57" s="41">
        <v>6</v>
      </c>
      <c r="D57" s="41" t="s">
        <v>1</v>
      </c>
      <c r="E57" s="44"/>
      <c r="F57" s="45"/>
      <c r="G57" s="46">
        <f t="shared" si="0"/>
        <v>0</v>
      </c>
      <c r="H57" s="46">
        <f t="shared" si="2"/>
        <v>0</v>
      </c>
      <c r="I57" s="46">
        <f t="shared" si="1"/>
        <v>0</v>
      </c>
      <c r="J57" s="47"/>
      <c r="K57" s="47"/>
    </row>
    <row r="58" spans="1:11" s="16" customFormat="1" ht="40.5" customHeight="1" x14ac:dyDescent="0.2">
      <c r="A58" s="102" t="s">
        <v>46</v>
      </c>
      <c r="B58" s="48" t="s">
        <v>894</v>
      </c>
      <c r="C58" s="41">
        <v>6</v>
      </c>
      <c r="D58" s="41" t="s">
        <v>1</v>
      </c>
      <c r="E58" s="44"/>
      <c r="F58" s="45"/>
      <c r="G58" s="46">
        <f t="shared" si="0"/>
        <v>0</v>
      </c>
      <c r="H58" s="46">
        <f t="shared" si="2"/>
        <v>0</v>
      </c>
      <c r="I58" s="46">
        <f t="shared" si="1"/>
        <v>0</v>
      </c>
      <c r="J58" s="47"/>
      <c r="K58" s="47"/>
    </row>
    <row r="59" spans="1:11" s="16" customFormat="1" ht="26.25" customHeight="1" x14ac:dyDescent="0.2">
      <c r="A59" s="41" t="s">
        <v>47</v>
      </c>
      <c r="B59" s="42" t="s">
        <v>384</v>
      </c>
      <c r="C59" s="41">
        <v>6</v>
      </c>
      <c r="D59" s="41" t="s">
        <v>1</v>
      </c>
      <c r="E59" s="44"/>
      <c r="F59" s="45"/>
      <c r="G59" s="46">
        <f t="shared" si="0"/>
        <v>0</v>
      </c>
      <c r="H59" s="46">
        <f t="shared" si="2"/>
        <v>0</v>
      </c>
      <c r="I59" s="46">
        <f t="shared" si="1"/>
        <v>0</v>
      </c>
      <c r="J59" s="47"/>
      <c r="K59" s="47"/>
    </row>
    <row r="60" spans="1:11" s="16" customFormat="1" ht="26.25" customHeight="1" x14ac:dyDescent="0.2">
      <c r="A60" s="41" t="s">
        <v>48</v>
      </c>
      <c r="B60" s="42" t="s">
        <v>679</v>
      </c>
      <c r="C60" s="41">
        <v>20</v>
      </c>
      <c r="D60" s="41" t="s">
        <v>1</v>
      </c>
      <c r="E60" s="44"/>
      <c r="F60" s="45"/>
      <c r="G60" s="46">
        <f t="shared" si="0"/>
        <v>0</v>
      </c>
      <c r="H60" s="46">
        <f t="shared" si="2"/>
        <v>0</v>
      </c>
      <c r="I60" s="46">
        <f t="shared" si="1"/>
        <v>0</v>
      </c>
      <c r="J60" s="47"/>
      <c r="K60" s="47"/>
    </row>
    <row r="61" spans="1:11" s="16" customFormat="1" ht="26.25" customHeight="1" x14ac:dyDescent="0.2">
      <c r="A61" s="41" t="s">
        <v>49</v>
      </c>
      <c r="B61" s="42" t="s">
        <v>680</v>
      </c>
      <c r="C61" s="41">
        <v>8</v>
      </c>
      <c r="D61" s="41" t="s">
        <v>1</v>
      </c>
      <c r="E61" s="44"/>
      <c r="F61" s="45"/>
      <c r="G61" s="46">
        <f t="shared" si="0"/>
        <v>0</v>
      </c>
      <c r="H61" s="46">
        <f t="shared" si="2"/>
        <v>0</v>
      </c>
      <c r="I61" s="46">
        <f t="shared" si="1"/>
        <v>0</v>
      </c>
      <c r="J61" s="47"/>
      <c r="K61" s="47"/>
    </row>
    <row r="62" spans="1:11" s="16" customFormat="1" ht="15" customHeight="1" x14ac:dyDescent="0.2">
      <c r="A62" s="41" t="s">
        <v>50</v>
      </c>
      <c r="B62" s="42" t="s">
        <v>681</v>
      </c>
      <c r="C62" s="41">
        <v>20</v>
      </c>
      <c r="D62" s="41" t="s">
        <v>1</v>
      </c>
      <c r="E62" s="44"/>
      <c r="F62" s="45"/>
      <c r="G62" s="46">
        <f t="shared" si="0"/>
        <v>0</v>
      </c>
      <c r="H62" s="46">
        <f t="shared" si="2"/>
        <v>0</v>
      </c>
      <c r="I62" s="46">
        <f t="shared" si="1"/>
        <v>0</v>
      </c>
      <c r="J62" s="47"/>
      <c r="K62" s="47"/>
    </row>
    <row r="63" spans="1:11" s="16" customFormat="1" ht="30" customHeight="1" x14ac:dyDescent="0.2">
      <c r="A63" s="41"/>
      <c r="B63" s="104" t="s">
        <v>682</v>
      </c>
      <c r="C63" s="41">
        <v>8</v>
      </c>
      <c r="D63" s="41" t="s">
        <v>1</v>
      </c>
      <c r="E63" s="41"/>
      <c r="F63" s="97"/>
      <c r="G63" s="46">
        <f t="shared" si="0"/>
        <v>0</v>
      </c>
      <c r="H63" s="46">
        <f t="shared" si="2"/>
        <v>0</v>
      </c>
      <c r="I63" s="46">
        <f t="shared" si="1"/>
        <v>0</v>
      </c>
      <c r="J63" s="98"/>
      <c r="K63" s="98"/>
    </row>
    <row r="64" spans="1:11" s="16" customFormat="1" ht="26.25" customHeight="1" x14ac:dyDescent="0.2">
      <c r="A64" s="41"/>
      <c r="B64" s="104" t="s">
        <v>683</v>
      </c>
      <c r="C64" s="41">
        <v>8</v>
      </c>
      <c r="D64" s="41" t="s">
        <v>1</v>
      </c>
      <c r="E64" s="41"/>
      <c r="F64" s="97"/>
      <c r="G64" s="46">
        <f t="shared" si="0"/>
        <v>0</v>
      </c>
      <c r="H64" s="46">
        <f t="shared" si="2"/>
        <v>0</v>
      </c>
      <c r="I64" s="46">
        <f t="shared" si="1"/>
        <v>0</v>
      </c>
      <c r="J64" s="98"/>
      <c r="K64" s="98"/>
    </row>
    <row r="65" spans="1:11" s="16" customFormat="1" ht="26.25" customHeight="1" x14ac:dyDescent="0.2">
      <c r="A65" s="41"/>
      <c r="B65" s="104" t="s">
        <v>684</v>
      </c>
      <c r="C65" s="41">
        <v>8</v>
      </c>
      <c r="D65" s="41" t="s">
        <v>1</v>
      </c>
      <c r="E65" s="41"/>
      <c r="F65" s="97"/>
      <c r="G65" s="46">
        <f t="shared" si="0"/>
        <v>0</v>
      </c>
      <c r="H65" s="46">
        <f t="shared" si="2"/>
        <v>0</v>
      </c>
      <c r="I65" s="46">
        <f t="shared" si="1"/>
        <v>0</v>
      </c>
      <c r="J65" s="98"/>
      <c r="K65" s="98"/>
    </row>
    <row r="66" spans="1:11" s="16" customFormat="1" ht="19.5" customHeight="1" x14ac:dyDescent="0.2">
      <c r="A66" s="41"/>
      <c r="B66" s="104" t="s">
        <v>685</v>
      </c>
      <c r="C66" s="41">
        <v>6</v>
      </c>
      <c r="D66" s="41" t="s">
        <v>1</v>
      </c>
      <c r="E66" s="41"/>
      <c r="F66" s="97"/>
      <c r="G66" s="46">
        <f t="shared" si="0"/>
        <v>0</v>
      </c>
      <c r="H66" s="46">
        <f t="shared" si="2"/>
        <v>0</v>
      </c>
      <c r="I66" s="46">
        <f t="shared" si="1"/>
        <v>0</v>
      </c>
      <c r="J66" s="98"/>
      <c r="K66" s="98"/>
    </row>
    <row r="67" spans="1:11" s="16" customFormat="1" ht="26.25" customHeight="1" x14ac:dyDescent="0.2">
      <c r="A67" s="41">
        <v>55</v>
      </c>
      <c r="B67" s="42" t="s">
        <v>157</v>
      </c>
      <c r="C67" s="41">
        <v>50</v>
      </c>
      <c r="D67" s="41" t="s">
        <v>1</v>
      </c>
      <c r="E67" s="44"/>
      <c r="F67" s="45"/>
      <c r="G67" s="46">
        <f t="shared" si="0"/>
        <v>0</v>
      </c>
      <c r="H67" s="46">
        <f t="shared" si="2"/>
        <v>0</v>
      </c>
      <c r="I67" s="46">
        <f t="shared" si="1"/>
        <v>0</v>
      </c>
      <c r="J67" s="47"/>
      <c r="K67" s="47"/>
    </row>
    <row r="68" spans="1:11" s="16" customFormat="1" ht="46.5" customHeight="1" x14ac:dyDescent="0.2">
      <c r="A68" s="102">
        <v>56</v>
      </c>
      <c r="B68" s="48" t="s">
        <v>895</v>
      </c>
      <c r="C68" s="41">
        <v>30</v>
      </c>
      <c r="D68" s="41" t="s">
        <v>1</v>
      </c>
      <c r="E68" s="44"/>
      <c r="F68" s="45"/>
      <c r="G68" s="46">
        <f t="shared" si="0"/>
        <v>0</v>
      </c>
      <c r="H68" s="46">
        <f t="shared" si="2"/>
        <v>0</v>
      </c>
      <c r="I68" s="46">
        <f t="shared" si="1"/>
        <v>0</v>
      </c>
      <c r="J68" s="47"/>
      <c r="K68" s="47"/>
    </row>
    <row r="69" spans="1:11" s="16" customFormat="1" ht="15" customHeight="1" x14ac:dyDescent="0.2">
      <c r="A69" s="42"/>
      <c r="B69" s="48" t="s">
        <v>661</v>
      </c>
      <c r="C69" s="49" t="s">
        <v>60</v>
      </c>
      <c r="D69" s="49" t="s">
        <v>60</v>
      </c>
      <c r="E69" s="50" t="s">
        <v>60</v>
      </c>
      <c r="F69" s="50" t="s">
        <v>60</v>
      </c>
      <c r="G69" s="51">
        <f>SUM(G8:G68)</f>
        <v>0</v>
      </c>
      <c r="H69" s="51">
        <f t="shared" ref="H69:I69" si="3">SUM(H8:H68)</f>
        <v>0</v>
      </c>
      <c r="I69" s="51">
        <f t="shared" si="3"/>
        <v>0</v>
      </c>
      <c r="J69" s="52">
        <f>SUM(J8:J68)</f>
        <v>0</v>
      </c>
      <c r="K69" s="52">
        <f>SUM(K8:K68)</f>
        <v>0</v>
      </c>
    </row>
    <row r="70" spans="1:11" s="16" customFormat="1" ht="15" customHeight="1" x14ac:dyDescent="0.2">
      <c r="A70" s="117" t="s">
        <v>900</v>
      </c>
      <c r="B70" s="118"/>
      <c r="C70" s="118"/>
      <c r="D70" s="118"/>
      <c r="E70" s="118"/>
      <c r="F70" s="118"/>
      <c r="G70" s="118"/>
      <c r="H70" s="118"/>
      <c r="I70" s="118"/>
      <c r="J70" s="118"/>
      <c r="K70" s="119"/>
    </row>
    <row r="71" spans="1:11" s="16" customFormat="1" ht="38.25" customHeight="1" x14ac:dyDescent="0.2">
      <c r="A71" s="41">
        <v>1</v>
      </c>
      <c r="B71" s="42" t="s">
        <v>158</v>
      </c>
      <c r="C71" s="41">
        <v>120</v>
      </c>
      <c r="D71" s="41" t="s">
        <v>1</v>
      </c>
      <c r="E71" s="44"/>
      <c r="F71" s="45"/>
      <c r="G71" s="46">
        <f t="shared" ref="G71" si="4">C71*F71</f>
        <v>0</v>
      </c>
      <c r="H71" s="46">
        <f>G71*0.095</f>
        <v>0</v>
      </c>
      <c r="I71" s="46">
        <f t="shared" ref="I71" si="5">G71+H71</f>
        <v>0</v>
      </c>
      <c r="J71" s="47"/>
      <c r="K71" s="47"/>
    </row>
    <row r="72" spans="1:11" s="16" customFormat="1" ht="15" customHeight="1" x14ac:dyDescent="0.2">
      <c r="A72" s="42"/>
      <c r="B72" s="48" t="s">
        <v>902</v>
      </c>
      <c r="C72" s="49" t="s">
        <v>60</v>
      </c>
      <c r="D72" s="49" t="s">
        <v>60</v>
      </c>
      <c r="E72" s="50" t="s">
        <v>60</v>
      </c>
      <c r="F72" s="50" t="s">
        <v>60</v>
      </c>
      <c r="G72" s="51">
        <f>SUM(G11:G71)</f>
        <v>0</v>
      </c>
      <c r="H72" s="51">
        <f t="shared" ref="H72:I72" si="6">SUM(H11:H71)</f>
        <v>0</v>
      </c>
      <c r="I72" s="51">
        <f t="shared" si="6"/>
        <v>0</v>
      </c>
      <c r="J72" s="52">
        <f>SUM(J11:J71)</f>
        <v>0</v>
      </c>
      <c r="K72" s="52">
        <f>SUM(K11:K71)</f>
        <v>0</v>
      </c>
    </row>
    <row r="73" spans="1:11" s="16" customFormat="1" ht="17.100000000000001" customHeight="1" x14ac:dyDescent="0.2">
      <c r="G73" s="113"/>
      <c r="H73" s="113"/>
      <c r="I73" s="113"/>
      <c r="J73" s="113"/>
      <c r="K73" s="113"/>
    </row>
    <row r="74" spans="1:11" s="35" customFormat="1" ht="12.95" customHeight="1" x14ac:dyDescent="0.2">
      <c r="A74" s="84" t="s">
        <v>714</v>
      </c>
      <c r="B74" s="3"/>
      <c r="C74" s="82"/>
      <c r="D74" s="83"/>
      <c r="E74" s="3"/>
      <c r="F74" s="3"/>
      <c r="G74" s="3"/>
      <c r="H74" s="3"/>
      <c r="I74" s="3"/>
      <c r="J74" s="3"/>
      <c r="K74" s="3"/>
    </row>
    <row r="75" spans="1:11" s="35" customFormat="1" ht="12.95" customHeight="1" x14ac:dyDescent="0.2">
      <c r="A75" s="122" t="s">
        <v>795</v>
      </c>
      <c r="B75" s="122"/>
      <c r="C75" s="122"/>
      <c r="D75" s="122"/>
      <c r="E75" s="122"/>
      <c r="F75" s="122"/>
      <c r="G75" s="122"/>
      <c r="H75" s="122"/>
      <c r="I75" s="122"/>
      <c r="J75" s="122"/>
      <c r="K75" s="122"/>
    </row>
    <row r="76" spans="1:11" s="35" customFormat="1" ht="12.95" customHeight="1" x14ac:dyDescent="0.2">
      <c r="A76" s="122" t="s">
        <v>800</v>
      </c>
      <c r="B76" s="122"/>
      <c r="C76" s="122"/>
      <c r="D76" s="122"/>
      <c r="E76" s="122"/>
      <c r="F76" s="122"/>
      <c r="G76" s="122"/>
      <c r="H76" s="122"/>
      <c r="I76" s="122"/>
      <c r="J76" s="122"/>
      <c r="K76" s="122"/>
    </row>
    <row r="77" spans="1:11" s="16" customFormat="1" ht="17.100000000000001" customHeight="1" x14ac:dyDescent="0.2"/>
    <row r="78" spans="1:11" s="73" customFormat="1" ht="15" customHeight="1" x14ac:dyDescent="0.2">
      <c r="A78" s="120" t="s">
        <v>393</v>
      </c>
      <c r="B78" s="121"/>
      <c r="C78" s="72"/>
    </row>
    <row r="79" spans="1:11" s="73" customFormat="1" ht="27" customHeight="1" x14ac:dyDescent="0.2">
      <c r="A79" s="114" t="s">
        <v>394</v>
      </c>
      <c r="B79" s="114"/>
      <c r="C79" s="114"/>
      <c r="D79" s="114"/>
      <c r="E79" s="114"/>
      <c r="F79" s="114"/>
      <c r="G79" s="114"/>
      <c r="H79" s="114"/>
      <c r="I79" s="114"/>
      <c r="J79" s="114"/>
      <c r="K79" s="114"/>
    </row>
    <row r="80" spans="1:11" s="73" customFormat="1" ht="12.75" x14ac:dyDescent="0.2">
      <c r="A80" s="73" t="s">
        <v>834</v>
      </c>
      <c r="B80" s="74"/>
      <c r="C80" s="72"/>
    </row>
    <row r="81" spans="1:11" s="73" customFormat="1" ht="12.75" x14ac:dyDescent="0.2">
      <c r="A81" s="73" t="s">
        <v>395</v>
      </c>
      <c r="B81" s="74"/>
      <c r="C81" s="72"/>
    </row>
    <row r="82" spans="1:11" s="73" customFormat="1" ht="12.75" x14ac:dyDescent="0.2">
      <c r="A82" s="73" t="s">
        <v>396</v>
      </c>
      <c r="B82" s="74"/>
      <c r="C82" s="72"/>
    </row>
    <row r="83" spans="1:11" s="73" customFormat="1" ht="12.75" x14ac:dyDescent="0.2">
      <c r="A83" s="73" t="s">
        <v>397</v>
      </c>
      <c r="B83" s="74"/>
      <c r="C83" s="72"/>
    </row>
    <row r="84" spans="1:11" s="73" customFormat="1" ht="12.75" x14ac:dyDescent="0.2">
      <c r="A84" s="73" t="s">
        <v>398</v>
      </c>
      <c r="B84" s="74"/>
      <c r="C84" s="72"/>
    </row>
    <row r="85" spans="1:11" s="73" customFormat="1" ht="25.5" customHeight="1" x14ac:dyDescent="0.2">
      <c r="A85" s="114" t="s">
        <v>835</v>
      </c>
      <c r="B85" s="114"/>
      <c r="C85" s="114"/>
      <c r="D85" s="114"/>
      <c r="E85" s="114"/>
      <c r="F85" s="114"/>
      <c r="G85" s="114"/>
      <c r="H85" s="114"/>
      <c r="I85" s="114"/>
      <c r="J85" s="114"/>
      <c r="K85" s="114"/>
    </row>
    <row r="86" spans="1:11" s="73" customFormat="1" ht="25.5" customHeight="1" x14ac:dyDescent="0.2">
      <c r="A86" s="114" t="s">
        <v>836</v>
      </c>
      <c r="B86" s="114"/>
      <c r="C86" s="114"/>
      <c r="D86" s="114"/>
      <c r="E86" s="114"/>
      <c r="F86" s="114"/>
      <c r="G86" s="114"/>
      <c r="H86" s="114"/>
      <c r="I86" s="114"/>
      <c r="J86" s="114"/>
      <c r="K86" s="114"/>
    </row>
    <row r="87" spans="1:11" s="73" customFormat="1" ht="12.75" x14ac:dyDescent="0.2">
      <c r="B87" s="74"/>
      <c r="C87" s="72"/>
    </row>
    <row r="88" spans="1:11" s="94" customFormat="1" ht="12.75" x14ac:dyDescent="0.2">
      <c r="A88" s="94" t="s">
        <v>837</v>
      </c>
      <c r="B88" s="95"/>
      <c r="C88" s="96"/>
      <c r="E88" s="94" t="s">
        <v>62</v>
      </c>
      <c r="I88" s="94" t="s">
        <v>44</v>
      </c>
    </row>
    <row r="89" spans="1:11" s="16" customFormat="1" ht="17.100000000000001" customHeight="1" x14ac:dyDescent="0.2">
      <c r="A89" s="1"/>
      <c r="B89" s="1"/>
      <c r="C89" s="1"/>
      <c r="D89" s="1"/>
      <c r="E89" s="1"/>
      <c r="F89" s="1"/>
      <c r="G89" s="1"/>
      <c r="H89" s="1"/>
      <c r="I89" s="1"/>
      <c r="J89" s="1"/>
      <c r="K89" s="1"/>
    </row>
    <row r="90" spans="1:11" s="16" customFormat="1" ht="12" x14ac:dyDescent="0.2"/>
    <row r="91" spans="1:11" s="16" customFormat="1" ht="12" x14ac:dyDescent="0.2"/>
    <row r="92" spans="1:11" s="16" customFormat="1" ht="12" x14ac:dyDescent="0.2"/>
  </sheetData>
  <sheetProtection algorithmName="SHA-512" hashValue="R810hPzB0TGLjJRgcm5AxRkqwruWrswzJSsvR7O2u0Z4aSEafUKDZHWKYknJIb27XGsK3De9W+tylpzOfuaxfg==" saltValue="5RB2hTYlyuYSNTZY6yzW8w==" spinCount="100000" sheet="1" objects="1" scenarios="1"/>
  <mergeCells count="10">
    <mergeCell ref="A7:K7"/>
    <mergeCell ref="A79:K79"/>
    <mergeCell ref="A1:D1"/>
    <mergeCell ref="A3:K3"/>
    <mergeCell ref="A86:K86"/>
    <mergeCell ref="A76:K76"/>
    <mergeCell ref="A75:K75"/>
    <mergeCell ref="A78:B78"/>
    <mergeCell ref="A85:K85"/>
    <mergeCell ref="A70:K70"/>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68 K71">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68 J71">
      <formula1>1</formula1>
    </dataValidation>
  </dataValidations>
  <pageMargins left="0.62992125984251968" right="0.23622047244094491" top="0.74803149606299213" bottom="0.35433070866141736" header="0.31496062992125984" footer="0.31496062992125984"/>
  <pageSetup paperSize="9" fitToHeight="0" orientation="landscape" r:id="rId1"/>
  <rowBreaks count="1" manualBreakCount="1">
    <brk id="7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MLEKO IN MLEČNI IZDELKI</vt:lpstr>
      <vt:lpstr>MESO IN MESNI IZDELKI</vt:lpstr>
      <vt:lpstr>RIBE</vt:lpstr>
      <vt:lpstr>JAJCA</vt:lpstr>
      <vt:lpstr>SVEŽE SADJE, ZEL.,</vt:lpstr>
      <vt:lpstr>ZAM. IN KONZERV. SADJE IN ZEL.</vt:lpstr>
      <vt:lpstr>SADNI SOKOVI IN SIRUPI</vt:lpstr>
      <vt:lpstr>ZAM. IZDELKI IZ TESTA</vt:lpstr>
      <vt:lpstr>ŽITA, MLEV.IZD.IZ TESTA, TEST.</vt:lpstr>
      <vt:lpstr>KRUH, PEKOVSKO P., KEKSI,SLAŠČ</vt:lpstr>
      <vt:lpstr>SPLOŠNO PREHR. BLAGO</vt:lpstr>
      <vt:lpstr>DIETNA ŽIVILA</vt:lpstr>
      <vt:lpstr>'DIETNA ŽIVILA'!Področje_tiskanja</vt:lpstr>
      <vt:lpstr>JAJCA!Področje_tiskanja</vt:lpstr>
      <vt:lpstr>'KRUH, PEKOVSKO P., KEKSI,SLAŠČ'!Področje_tiskanja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'SVEŽE SADJE, ZEL.,'!Področje_tiskanja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Viktorija Strajnar</cp:lastModifiedBy>
  <cp:lastPrinted>2017-01-09T08:33:07Z</cp:lastPrinted>
  <dcterms:created xsi:type="dcterms:W3CDTF">2012-02-17T12:19:39Z</dcterms:created>
  <dcterms:modified xsi:type="dcterms:W3CDTF">2017-01-09T13:15:36Z</dcterms:modified>
</cp:coreProperties>
</file>